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15600" windowHeight="7365" activeTab="1"/>
  </bookViews>
  <sheets>
    <sheet name="приложение 4" sheetId="1" r:id="rId1"/>
    <sheet name="приложение 5" sheetId="2" r:id="rId2"/>
  </sheets>
  <externalReferences>
    <externalReference r:id="rId3"/>
  </externalReferences>
  <definedNames>
    <definedName name="_xlnm.Print_Titles" localSheetId="0">'приложение 4'!$11:$12</definedName>
    <definedName name="_xlnm.Print_Area" localSheetId="0">'приложение 4'!$A$1:$C$94</definedName>
    <definedName name="_xlnm.Print_Area" localSheetId="1">'приложение 5'!$A$1:$D$97</definedName>
  </definedNames>
  <calcPr calcId="124519"/>
</workbook>
</file>

<file path=xl/calcChain.xml><?xml version="1.0" encoding="utf-8"?>
<calcChain xmlns="http://schemas.openxmlformats.org/spreadsheetml/2006/main">
  <c r="D92" i="1"/>
  <c r="D91"/>
  <c r="D88"/>
  <c r="D85"/>
  <c r="D84"/>
  <c r="D83"/>
  <c r="D82"/>
  <c r="D81"/>
  <c r="D80"/>
  <c r="D79"/>
  <c r="D78"/>
  <c r="D77"/>
  <c r="D76"/>
  <c r="D75"/>
  <c r="D74"/>
  <c r="D73"/>
  <c r="D72"/>
  <c r="D71"/>
  <c r="D70"/>
  <c r="D69"/>
  <c r="D67"/>
  <c r="D65"/>
  <c r="D64"/>
  <c r="D61"/>
  <c r="D60"/>
  <c r="D54"/>
  <c r="D51"/>
  <c r="D50"/>
  <c r="D45"/>
  <c r="D44"/>
  <c r="D68"/>
  <c r="D59"/>
  <c r="D58" l="1"/>
  <c r="D46" i="2" l="1"/>
  <c r="D60"/>
  <c r="D49" s="1"/>
  <c r="D69"/>
  <c r="D66" s="1"/>
  <c r="D92"/>
  <c r="C92"/>
  <c r="C69"/>
  <c r="C66" s="1"/>
  <c r="C60"/>
  <c r="C49" s="1"/>
  <c r="C46"/>
  <c r="C89" i="1"/>
  <c r="C66"/>
  <c r="C63" s="1"/>
  <c r="C57"/>
  <c r="C46" s="1"/>
  <c r="D45" i="2" l="1"/>
  <c r="D44" s="1"/>
  <c r="C45"/>
  <c r="C44" s="1"/>
  <c r="C20" i="1" l="1"/>
  <c r="D15" i="2" l="1"/>
  <c r="D20"/>
  <c r="D24"/>
  <c r="D26"/>
  <c r="D30"/>
  <c r="D33"/>
  <c r="D36"/>
  <c r="D39"/>
  <c r="D42"/>
  <c r="C42"/>
  <c r="C39"/>
  <c r="C36"/>
  <c r="C33"/>
  <c r="C30"/>
  <c r="C26"/>
  <c r="C24"/>
  <c r="C20"/>
  <c r="C15"/>
  <c r="D13" l="1"/>
  <c r="D96" s="1"/>
  <c r="C13"/>
  <c r="C96" s="1"/>
  <c r="C43" i="1" l="1"/>
  <c r="C42" s="1"/>
  <c r="C39"/>
  <c r="C36"/>
  <c r="C33"/>
  <c r="C30"/>
  <c r="C27"/>
  <c r="C24"/>
  <c r="C15"/>
  <c r="C41" l="1"/>
  <c r="C13"/>
  <c r="C93" l="1"/>
  <c r="D93" s="1"/>
</calcChain>
</file>

<file path=xl/sharedStrings.xml><?xml version="1.0" encoding="utf-8"?>
<sst xmlns="http://schemas.openxmlformats.org/spreadsheetml/2006/main" count="358" uniqueCount="174">
  <si>
    <t>Приложение 4</t>
  </si>
  <si>
    <t>к Решению Хурала представителей</t>
  </si>
  <si>
    <t>муниципального района "Монгун-Тайгинский кожуун Республики Тыва"</t>
  </si>
  <si>
    <t>(тыс. рублей)</t>
  </si>
  <si>
    <t xml:space="preserve">Коды бюджетной классификации  </t>
  </si>
  <si>
    <t xml:space="preserve">      Наименование доходов </t>
  </si>
  <si>
    <t xml:space="preserve">Сумма </t>
  </si>
  <si>
    <t>1 00 00000 00 0000 000</t>
  </si>
  <si>
    <t>НАЛОГОВЫЕ И НЕНАЛОГОВЫЕ ДОХОДЫ</t>
  </si>
  <si>
    <t>1  01 02000 01 0000 110</t>
  </si>
  <si>
    <t>НАЛОГ НА ДОХОДЫ ФИЗИЧЕСКИХ ЛИЦ</t>
  </si>
  <si>
    <t>1 03 00000 00 0000 000</t>
  </si>
  <si>
    <t>НАЛОГИ НА ТОВАРЫ (РАБОТЫ,  УСЛУГИ), РЕАЛИЗУЕМЫЕ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</si>
  <si>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</si>
  <si>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</si>
  <si>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</si>
  <si>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</si>
  <si>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</si>
  <si>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</si>
  <si>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</si>
  <si>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</si>
  <si>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1 05 00000 00 0000 000</t>
  </si>
  <si>
    <t>НАЛОГИ НА СОВОКУПНЫЙ ДОХОД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</si>
  <si>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</si>
  <si>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</si>
  <si>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</si>
  <si>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</si>
  <si>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</si>
  <si>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</si>
  <si>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10602000020000110</t>
  </si>
  <si>
    <t>Налог на имущество организаций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</si>
  <si>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</si>
  <si>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</si>
  <si>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</si>
  <si>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</si>
  <si>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 xml:space="preserve"> 1 07 04000 01 0000 110</t>
  </si>
  <si>
    <t xml:space="preserve">Сборы за пользование объектами животного мира и за пользование объектами водных биологических ресурсов </t>
  </si>
  <si>
    <t>10800000000000000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</si>
  <si>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</si>
  <si>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</si>
  <si>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</si>
  <si>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</si>
  <si>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</si>
  <si>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</si>
  <si>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1 12 00000 00 0000 000</t>
  </si>
  <si>
    <t xml:space="preserve">ПЛАТЕЖИ ПРИ ПОЛЬЗОВАНИИ ПРИРОДНЫМИ РЕСУРСАМИ </t>
  </si>
  <si>
    <t>1 12 01010 01 0000 120</t>
  </si>
  <si>
    <t>Плата за выбросы загрязняющих веществ в атмосферный воздух стационарными объектами</t>
  </si>
  <si>
    <t>1 12 01041 01 0000 120</t>
  </si>
  <si>
    <t>Плата за размещение отходов производства</t>
  </si>
  <si>
    <t xml:space="preserve"> 1 13 00000 00 0000 000</t>
  </si>
  <si>
    <r>
      <t xml:space="preserve">ДОХОДЫ ОТ ОКАЗАНИЯ ПЛАТНЫХ УСЛУГ </t>
    </r>
    <r>
      <rPr>
        <b/>
        <sz val="11"/>
        <color indexed="8"/>
        <rFont val="Times New Roman"/>
        <family val="1"/>
        <charset val="204"/>
      </rPr>
      <t xml:space="preserve"> И КОМПЕНСАЦИИ ЗАТРАТ ГОСУДАРСТВА</t>
    </r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</si>
  <si>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</si>
  <si>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</si>
  <si>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</si>
  <si>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</si>
  <si>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</si>
  <si>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</si>
  <si>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</si>
  <si>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 xml:space="preserve"> 1 16 00000 00 0000 000</t>
  </si>
  <si>
    <t>ШТРАФЫ, САНКЦИИ, ВОЗМЕЩЕНИЕ УЩЕРБА</t>
  </si>
  <si>
    <t>1 17 00000 00 0000 000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</si>
  <si>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</si>
  <si>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</si>
  <si>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</si>
  <si>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</si>
  <si>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</si>
  <si>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</si>
  <si>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</si>
  <si>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</si>
  <si>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</t>
  </si>
  <si>
    <t>2 02 15001 05 0000 150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</si>
  <si>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</si>
  <si>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</si>
  <si>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</si>
  <si>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</si>
  <si>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</si>
  <si>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</si>
  <si>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</si>
  <si>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</si>
  <si>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</si>
  <si>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</si>
  <si>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</si>
  <si>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</si>
  <si>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</si>
  <si>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</si>
  <si>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ИТОГО ДОХОДОВ </t>
  </si>
  <si>
    <t>* 05 - бюджет муниципального района</t>
  </si>
  <si>
    <t>плановый период</t>
  </si>
  <si>
    <t xml:space="preserve">к Решению Хурала представителей </t>
  </si>
  <si>
    <t>1 14 06000 00 0000 430</t>
  </si>
  <si>
    <t>2 02 25097 05 0000 150</t>
  </si>
  <si>
    <t>2 02 25497 05 0000 150</t>
  </si>
  <si>
    <t>2 02 30013 05 0000 150</t>
  </si>
  <si>
    <t>2 02 35118 05 0000 150</t>
  </si>
  <si>
    <t>2 02 35120 05 0000 150</t>
  </si>
  <si>
    <t>2 02 35250 05 0000 150</t>
  </si>
  <si>
    <t>2 02 35380 05 0000 150</t>
  </si>
  <si>
    <t>2 02 25519 05 0000 150</t>
  </si>
  <si>
    <t>2 02 30029 05 0000 150</t>
  </si>
  <si>
    <t>2 02 30022 05 0000 150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</si>
  <si>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</si>
  <si>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</si>
  <si>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           ПОСТУПЛЕНИЯ ДОХОДОВ В  БЮДЖЕТ МУНИЦИПАЛЬНОГО РАЙОНА                 </t>
  </si>
  <si>
    <t>Налог, взимаемый  в связи с применением упрощенной системы налогообложения</t>
  </si>
  <si>
    <t>2 02 25027 05 0000 150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</si>
  <si>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</si>
  <si>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</t>
  </si>
  <si>
    <t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</si>
  <si>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</si>
  <si>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 xml:space="preserve">Субсидии бюджетам муниципальных районов на реализацию мероприятий по обеспечению жильем молодых семей </t>
  </si>
  <si>
    <t>2 02 25511 05 0000 150</t>
  </si>
  <si>
    <t xml:space="preserve">Субсидии бюджетам муниципальных районов на проведение комплексных кадастровых работ </t>
  </si>
  <si>
    <t xml:space="preserve">Субсидии бюджетам муниципальных районов на поддержку отрасли культуры </t>
  </si>
  <si>
    <t>2 02 25555 05 0000 150</t>
  </si>
  <si>
    <t>Субсидии бюджетам муниципальных районов на реализацию программ формирования современной городской среды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</si>
  <si>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</si>
  <si>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</si>
  <si>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</si>
  <si>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</si>
  <si>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Субсидии на приобретение котельно-печного топлива для казенных, бюджетных и автономных учреждений, расположенных в труднодоступных местностях с ограниченными сроками завоза грузов</t>
  </si>
  <si>
    <t>Субсидии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</si>
  <si>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 xml:space="preserve">Субсидии на содержание детей чабанов в образовательных организациях </t>
  </si>
  <si>
    <t>Субсидии на обеспечение специализированной коммунальной техникой предприятий жилищно-коммунального комплекса Республики Тыва</t>
  </si>
  <si>
    <t>Субсидии на реализацию федеральной целевой программы "Увековечение памяти погибших при защите Отечества на 2019 - 2024 годы"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</si>
  <si>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</si>
  <si>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</si>
  <si>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2 02 30024 05 0000 150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</si>
  <si>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</si>
  <si>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2 02 35084 05 0000 150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</si>
  <si>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</si>
  <si>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</si>
  <si>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</si>
  <si>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оплату жилищно-коммунальных услуг отдельным категориям граждан</t>
  </si>
  <si>
    <t>2 02 35302 05 0000 150</t>
  </si>
  <si>
    <t>Субвенции бюджетам муниципальных районов на осуществление ежемесячных выплат на детей в возрасте от трех до семи  лет включительно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</si>
  <si>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</si>
  <si>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</si>
  <si>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</si>
  <si>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2 02 35573 05 0000 150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</si>
  <si>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</si>
  <si>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Субвенции на реализацию Закона Республики Тыва «О предоставлении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организациях»</t>
  </si>
  <si>
    <t>Субвенции на мероприятия по проведению оздоровительной кампании детей</t>
  </si>
  <si>
    <t>Субвенции для предоставления льготы сельским специалистам по жилищно-коммунальным услугам</t>
  </si>
  <si>
    <t>Субвенции на 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</t>
  </si>
  <si>
    <t xml:space="preserve">Субвенции на 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 </t>
  </si>
  <si>
    <t xml:space="preserve">Субвенции на осуществление переданных органам местного самоуправления Республики Тыва в соответствии со статьей 1 Закона Республики Тыва от 28 декабря 2005 года №1554 ВХ-1 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Тыва" </t>
  </si>
  <si>
    <t>Субвенции на 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</t>
  </si>
  <si>
    <t>Субвенции на осуществление государственных полномочий по образованию и организации деятельности комиссий по делам несовершеннолетних</t>
  </si>
  <si>
    <t>Субвенции на осуществление государственных полномочий по созданию, организации и обеспечению деятельности административных комиссий</t>
  </si>
  <si>
    <t>Субвенции на реализацию Закона Республики Тыва «О погребении и похоронном деле в Республике Тыва»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</si>
  <si>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</si>
  <si>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Субвенции на обеспечение равной доступности услуг общественного транспорта для отдельных категорий граждан</t>
  </si>
  <si>
    <t xml:space="preserve">Субвенции на осуществление переданных государственных полномочий
по организации мероприятий при осуществлении деятельности
по обращению с животными без владельцев
</t>
  </si>
  <si>
    <t>Уход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</si>
  <si>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</si>
  <si>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</si>
  <si>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</si>
  <si>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 xml:space="preserve">Прочие межбюджетные трансферты, передаваемые бюджетам муниципальных районов (на организацию бесплатного питания отдельным категориям учащихся государственных и муниципальных образовательных учреждений Республики Тыва) </t>
  </si>
  <si>
    <t>ДОХОДЫ ОТ ОКАЗАНИЯ ПЛАТНЫХ УСЛУГ  И КОМПЕНСАЦИИ ЗАТРАТ ГОСУДАРСТВА</t>
  </si>
  <si>
    <t>Жил.субсидия</t>
  </si>
  <si>
    <t>Отделы Жил.Суб</t>
  </si>
  <si>
    <t>дотации поселениям</t>
  </si>
  <si>
    <t>Республики Тыва" на 2022 год и на плановый период 2023 и 2024 годов"</t>
  </si>
  <si>
    <t>"МОНГУН-ТАЙГИНСКИЙ КОЖУУН РЕСПУБЛИКИ ТЫВА" НА 2022 ГОД</t>
  </si>
  <si>
    <t xml:space="preserve"> Республики Тыва" на 2022 год и на плановый период 2023 и 2024 годов"</t>
  </si>
  <si>
    <t>"МОНГУН-ТАЙГИНСКИЙ КОЖУУН РЕСПУБЛИКИ ТЫВА" НА ПЛАНОВЫЙ ПЕРИОД 2023 И 2024 ГОДОВ</t>
  </si>
  <si>
    <t>2023 год</t>
  </si>
  <si>
    <t>2024 год</t>
  </si>
  <si>
    <t>Приложение 5</t>
  </si>
  <si>
    <t xml:space="preserve">ПОСТУПЛЕНИЯ ДОХОДОВ В  БЮДЖЕТ МУНИЦИПАЛЬНОГО РАЙОНА         </t>
  </si>
  <si>
    <t>"Об утверждении  бюджета муниципального района "Монгун-Тайгинский кожуун</t>
  </si>
  <si>
    <t xml:space="preserve">"Об утверждении  бюджета муниципального района "Монгун-Тайгинский кожуун </t>
  </si>
  <si>
    <t>№218        от     14.12.2021г</t>
  </si>
</sst>
</file>

<file path=xl/styles.xml><?xml version="1.0" encoding="utf-8"?>
<styleSheet xmlns="http://schemas.openxmlformats.org/spreadsheetml/2006/main">
  <numFmts count="11">
    <numFmt numFmtId="164" formatCode="_-* #,##0.00_р_._-;\-* #,##0.00_р_._-;_-* &quot;-&quot;??_р_._-;_-@_-"/>
    <numFmt numFmtId="165" formatCode="[$-F800]dddd\,\ mmmm\ dd\,\ yyyy"/>
    <numFmt numFmtId="166" formatCode="#,##0.0_ ;[Red]\-#,##0.0\ "/>
    <numFmt numFmtId="167" formatCode="_(* #,##0.00_);_(* \(#,##0.00\);_(* &quot;-&quot;??_);_(@_)"/>
    <numFmt numFmtId="168" formatCode="&quot;Да&quot;;&quot;Да&quot;;&quot;Нет&quot;"/>
    <numFmt numFmtId="169" formatCode="#,##0.0"/>
    <numFmt numFmtId="170" formatCode="#,##0.000000000_ ;[Red]\-#,##0.000000000\ "/>
    <numFmt numFmtId="171" formatCode="#,##0.0000000000_ ;[Red]\-#,##0.0000000000\ "/>
    <numFmt numFmtId="172" formatCode="#,##0_ ;[Red]\-#,##0\ "/>
    <numFmt numFmtId="173" formatCode="#,##0.00_ ;[Red]\-#,##0.00\ "/>
    <numFmt numFmtId="174" formatCode="#,##0.000_ ;[Red]\-#,##0.000\ "/>
  </numFmts>
  <fonts count="40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3" fillId="0" borderId="0"/>
    <xf numFmtId="0" fontId="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1" applyNumberFormat="0" applyAlignment="0" applyProtection="0"/>
    <xf numFmtId="0" fontId="15" fillId="10" borderId="2" applyNumberFormat="0" applyAlignment="0" applyProtection="0"/>
    <xf numFmtId="0" fontId="16" fillId="1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11" borderId="7" applyNumberFormat="0" applyAlignment="0" applyProtection="0"/>
    <xf numFmtId="0" fontId="22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5" fillId="13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14" borderId="8" applyNumberFormat="0" applyFont="0" applyAlignment="0" applyProtection="0"/>
    <xf numFmtId="0" fontId="3" fillId="14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9" fillId="15" borderId="0" applyNumberFormat="0" applyBorder="0" applyAlignment="0" applyProtection="0"/>
    <xf numFmtId="0" fontId="3" fillId="0" borderId="0"/>
  </cellStyleXfs>
  <cellXfs count="172">
    <xf numFmtId="0" fontId="0" fillId="0" borderId="0" xfId="0"/>
    <xf numFmtId="0" fontId="2" fillId="0" borderId="0" xfId="1"/>
    <xf numFmtId="0" fontId="5" fillId="0" borderId="0" xfId="2" applyFont="1" applyFill="1"/>
    <xf numFmtId="165" fontId="5" fillId="0" borderId="0" xfId="2" applyNumberFormat="1" applyFont="1" applyFill="1"/>
    <xf numFmtId="0" fontId="6" fillId="0" borderId="0" xfId="2" applyFont="1" applyFill="1"/>
    <xf numFmtId="166" fontId="7" fillId="0" borderId="0" xfId="2" applyNumberFormat="1" applyFont="1" applyFill="1" applyAlignment="1">
      <alignment horizontal="left" vertical="center"/>
    </xf>
    <xf numFmtId="0" fontId="7" fillId="0" borderId="0" xfId="2" applyFont="1" applyFill="1"/>
    <xf numFmtId="166" fontId="5" fillId="0" borderId="0" xfId="2" applyNumberFormat="1" applyFont="1" applyFill="1"/>
    <xf numFmtId="0" fontId="6" fillId="0" borderId="0" xfId="4" applyFont="1" applyFill="1"/>
    <xf numFmtId="0" fontId="5" fillId="0" borderId="0" xfId="4" applyFont="1" applyFill="1"/>
    <xf numFmtId="0" fontId="12" fillId="0" borderId="0" xfId="4" applyFont="1" applyFill="1"/>
    <xf numFmtId="0" fontId="5" fillId="0" borderId="0" xfId="4" applyFont="1" applyFill="1" applyBorder="1" applyAlignment="1">
      <alignment horizontal="center"/>
    </xf>
    <xf numFmtId="0" fontId="5" fillId="0" borderId="0" xfId="30" applyFont="1" applyFill="1" applyBorder="1"/>
    <xf numFmtId="0" fontId="5" fillId="0" borderId="0" xfId="2" applyFont="1" applyFill="1" applyBorder="1"/>
    <xf numFmtId="0" fontId="5" fillId="0" borderId="0" xfId="4" applyFont="1" applyFill="1" applyBorder="1" applyAlignment="1"/>
    <xf numFmtId="0" fontId="6" fillId="0" borderId="0" xfId="2" applyFont="1" applyFill="1" applyBorder="1"/>
    <xf numFmtId="0" fontId="5" fillId="0" borderId="0" xfId="2" applyFont="1" applyFill="1" applyBorder="1" applyAlignment="1">
      <alignment horizontal="right"/>
    </xf>
    <xf numFmtId="166" fontId="7" fillId="0" borderId="0" xfId="2" applyNumberFormat="1" applyFont="1" applyFill="1" applyBorder="1" applyAlignment="1">
      <alignment horizontal="left" vertical="center"/>
    </xf>
    <xf numFmtId="0" fontId="7" fillId="0" borderId="0" xfId="2" applyFont="1" applyFill="1" applyBorder="1"/>
    <xf numFmtId="166" fontId="5" fillId="0" borderId="0" xfId="2" applyNumberFormat="1" applyFont="1" applyFill="1" applyBorder="1"/>
    <xf numFmtId="0" fontId="5" fillId="0" borderId="0" xfId="2" applyFont="1" applyFill="1" applyBorder="1" applyAlignment="1">
      <alignment horizontal="justify"/>
    </xf>
    <xf numFmtId="0" fontId="5" fillId="0" borderId="0" xfId="2" applyFont="1" applyFill="1" applyBorder="1" applyAlignment="1"/>
    <xf numFmtId="0" fontId="2" fillId="0" borderId="0" xfId="1" applyFill="1"/>
    <xf numFmtId="0" fontId="31" fillId="0" borderId="10" xfId="4" applyFont="1" applyFill="1" applyBorder="1" applyAlignment="1">
      <alignment vertical="top" wrapText="1"/>
    </xf>
    <xf numFmtId="166" fontId="6" fillId="0" borderId="10" xfId="4" applyNumberFormat="1" applyFont="1" applyFill="1" applyBorder="1" applyAlignment="1">
      <alignment horizontal="right" vertical="center"/>
    </xf>
    <xf numFmtId="0" fontId="5" fillId="0" borderId="10" xfId="4" applyFont="1" applyFill="1" applyBorder="1" applyAlignment="1" applyProtection="1">
      <alignment vertical="top" wrapText="1"/>
      <protection locked="0"/>
    </xf>
    <xf numFmtId="166" fontId="5" fillId="0" borderId="10" xfId="4" applyNumberFormat="1" applyFont="1" applyFill="1" applyBorder="1" applyAlignment="1">
      <alignment horizontal="right" vertical="center"/>
    </xf>
    <xf numFmtId="169" fontId="9" fillId="0" borderId="10" xfId="0" applyNumberFormat="1" applyFont="1" applyFill="1" applyBorder="1" applyAlignment="1">
      <alignment horizontal="right" vertical="center"/>
    </xf>
    <xf numFmtId="169" fontId="5" fillId="0" borderId="10" xfId="0" applyNumberFormat="1" applyFont="1" applyFill="1" applyBorder="1" applyAlignment="1">
      <alignment horizontal="right" vertical="center"/>
    </xf>
    <xf numFmtId="0" fontId="32" fillId="0" borderId="10" xfId="5" applyFont="1" applyFill="1" applyBorder="1" applyAlignment="1">
      <alignment vertical="top" wrapText="1"/>
    </xf>
    <xf numFmtId="0" fontId="10" fillId="0" borderId="10" xfId="4" applyFont="1" applyFill="1" applyBorder="1" applyAlignment="1" applyProtection="1">
      <alignment vertical="top" wrapText="1"/>
      <protection locked="0"/>
    </xf>
    <xf numFmtId="0" fontId="6" fillId="0" borderId="10" xfId="2" applyFont="1" applyFill="1" applyBorder="1" applyAlignment="1">
      <alignment horizontal="center" vertical="top" wrapText="1"/>
    </xf>
    <xf numFmtId="0" fontId="9" fillId="0" borderId="0" xfId="1" applyFont="1" applyFill="1" applyBorder="1"/>
    <xf numFmtId="166" fontId="2" fillId="0" borderId="0" xfId="1" applyNumberFormat="1" applyFont="1" applyFill="1"/>
    <xf numFmtId="0" fontId="2" fillId="0" borderId="0" xfId="1" applyFont="1" applyFill="1"/>
    <xf numFmtId="0" fontId="5" fillId="0" borderId="10" xfId="0" applyNumberFormat="1" applyFont="1" applyFill="1" applyBorder="1" applyAlignment="1">
      <alignment horizontal="justify" vertical="top" wrapText="1"/>
    </xf>
    <xf numFmtId="0" fontId="5" fillId="16" borderId="10" xfId="4" applyFont="1" applyFill="1" applyBorder="1" applyAlignment="1" applyProtection="1">
      <alignment vertical="top" wrapText="1"/>
      <protection locked="0"/>
    </xf>
    <xf numFmtId="166" fontId="5" fillId="16" borderId="10" xfId="4" applyNumberFormat="1" applyFont="1" applyFill="1" applyBorder="1" applyAlignment="1">
      <alignment horizontal="right" vertical="center"/>
    </xf>
    <xf numFmtId="169" fontId="5" fillId="0" borderId="10" xfId="0" applyNumberFormat="1" applyFont="1" applyFill="1" applyBorder="1" applyAlignment="1">
      <alignment horizontal="right" vertical="top"/>
    </xf>
    <xf numFmtId="0" fontId="5" fillId="0" borderId="0" xfId="4" applyFont="1" applyFill="1" applyAlignment="1">
      <alignment vertical="top"/>
    </xf>
    <xf numFmtId="0" fontId="5" fillId="0" borderId="10" xfId="0" applyNumberFormat="1" applyFont="1" applyFill="1" applyBorder="1" applyAlignment="1">
      <alignment vertical="top" wrapText="1"/>
    </xf>
    <xf numFmtId="0" fontId="5" fillId="0" borderId="10" xfId="30" applyNumberFormat="1" applyFont="1" applyFill="1" applyBorder="1" applyAlignment="1">
      <alignment horizontal="justify" vertical="top" wrapText="1"/>
    </xf>
    <xf numFmtId="169" fontId="5" fillId="16" borderId="10" xfId="0" applyNumberFormat="1" applyFont="1" applyFill="1" applyBorder="1" applyAlignment="1">
      <alignment horizontal="right" vertical="top"/>
    </xf>
    <xf numFmtId="0" fontId="5" fillId="0" borderId="10" xfId="0" applyFont="1" applyFill="1" applyBorder="1" applyAlignment="1">
      <alignment vertical="top" wrapText="1"/>
    </xf>
    <xf numFmtId="169" fontId="6" fillId="16" borderId="10" xfId="0" applyNumberFormat="1" applyFont="1" applyFill="1" applyBorder="1" applyAlignment="1">
      <alignment horizontal="right" vertical="top"/>
    </xf>
    <xf numFmtId="0" fontId="6" fillId="16" borderId="0" xfId="4" applyFont="1" applyFill="1" applyAlignment="1">
      <alignment vertical="top"/>
    </xf>
    <xf numFmtId="0" fontId="10" fillId="0" borderId="10" xfId="4" applyFont="1" applyFill="1" applyBorder="1" applyAlignment="1">
      <alignment vertical="top" wrapText="1"/>
    </xf>
    <xf numFmtId="0" fontId="10" fillId="0" borderId="10" xfId="4" applyFont="1" applyFill="1" applyBorder="1" applyAlignment="1">
      <alignment wrapText="1"/>
    </xf>
    <xf numFmtId="0" fontId="6" fillId="0" borderId="0" xfId="2" applyFont="1" applyFill="1" applyAlignment="1">
      <alignment wrapText="1"/>
    </xf>
    <xf numFmtId="0" fontId="5" fillId="0" borderId="0" xfId="2" applyFont="1" applyFill="1" applyAlignment="1">
      <alignment wrapText="1"/>
    </xf>
    <xf numFmtId="0" fontId="30" fillId="0" borderId="10" xfId="2" applyFont="1" applyFill="1" applyBorder="1" applyAlignment="1">
      <alignment horizontal="left" vertical="top" wrapText="1"/>
    </xf>
    <xf numFmtId="0" fontId="31" fillId="0" borderId="10" xfId="4" applyFont="1" applyFill="1" applyBorder="1" applyAlignment="1">
      <alignment horizontal="left" vertical="top" wrapText="1"/>
    </xf>
    <xf numFmtId="0" fontId="10" fillId="0" borderId="10" xfId="4" applyFont="1" applyFill="1" applyBorder="1" applyAlignment="1">
      <alignment horizontal="left" vertical="top" wrapText="1"/>
    </xf>
    <xf numFmtId="0" fontId="5" fillId="0" borderId="10" xfId="0" applyNumberFormat="1" applyFont="1" applyFill="1" applyBorder="1" applyAlignment="1">
      <alignment horizontal="left" vertical="top" wrapText="1"/>
    </xf>
    <xf numFmtId="0" fontId="35" fillId="0" borderId="10" xfId="23" applyFont="1" applyFill="1" applyBorder="1" applyAlignment="1">
      <alignment horizontal="left" vertical="top" wrapText="1"/>
    </xf>
    <xf numFmtId="0" fontId="9" fillId="16" borderId="10" xfId="2" applyFont="1" applyFill="1" applyBorder="1" applyAlignment="1" applyProtection="1">
      <alignment horizontal="left" vertical="top" wrapText="1"/>
      <protection locked="0"/>
    </xf>
    <xf numFmtId="0" fontId="5" fillId="16" borderId="10" xfId="4" applyFont="1" applyFill="1" applyBorder="1" applyAlignment="1" applyProtection="1">
      <alignment horizontal="left" vertical="top" wrapText="1"/>
      <protection locked="0"/>
    </xf>
    <xf numFmtId="0" fontId="9" fillId="0" borderId="10" xfId="2" applyFont="1" applyFill="1" applyBorder="1" applyAlignment="1" applyProtection="1">
      <alignment horizontal="left" vertical="top" wrapText="1"/>
      <protection locked="0"/>
    </xf>
    <xf numFmtId="0" fontId="5" fillId="0" borderId="10" xfId="4" applyFont="1" applyFill="1" applyBorder="1" applyAlignment="1" applyProtection="1">
      <alignment horizontal="left" vertical="top" wrapText="1"/>
      <protection locked="0"/>
    </xf>
    <xf numFmtId="0" fontId="5" fillId="0" borderId="10" xfId="3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32" fillId="0" borderId="10" xfId="5" applyFont="1" applyFill="1" applyBorder="1" applyAlignment="1">
      <alignment horizontal="left" vertical="top" wrapText="1"/>
    </xf>
    <xf numFmtId="0" fontId="10" fillId="0" borderId="10" xfId="4" applyFont="1" applyFill="1" applyBorder="1" applyAlignment="1" applyProtection="1">
      <alignment horizontal="left" vertical="top" wrapText="1"/>
      <protection locked="0"/>
    </xf>
    <xf numFmtId="0" fontId="6" fillId="0" borderId="10" xfId="2" applyFont="1" applyFill="1" applyBorder="1" applyAlignment="1">
      <alignment horizontal="left" vertical="top" wrapText="1"/>
    </xf>
    <xf numFmtId="0" fontId="11" fillId="0" borderId="10" xfId="2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/>
    </xf>
    <xf numFmtId="0" fontId="5" fillId="0" borderId="0" xfId="2" applyFont="1" applyFill="1" applyAlignment="1">
      <alignment vertical="top"/>
    </xf>
    <xf numFmtId="166" fontId="2" fillId="0" borderId="0" xfId="1" applyNumberFormat="1" applyFont="1" applyFill="1" applyAlignment="1">
      <alignment vertical="top"/>
    </xf>
    <xf numFmtId="0" fontId="6" fillId="0" borderId="10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vertical="top" wrapText="1"/>
    </xf>
    <xf numFmtId="0" fontId="8" fillId="0" borderId="10" xfId="2" applyFont="1" applyFill="1" applyBorder="1" applyAlignment="1">
      <alignment horizontal="left" vertical="top" wrapText="1"/>
    </xf>
    <xf numFmtId="0" fontId="9" fillId="0" borderId="10" xfId="2" applyFont="1" applyFill="1" applyBorder="1" applyAlignment="1">
      <alignment horizontal="left" vertical="top" wrapText="1"/>
    </xf>
    <xf numFmtId="0" fontId="5" fillId="0" borderId="10" xfId="2" applyFont="1" applyFill="1" applyBorder="1" applyAlignment="1">
      <alignment horizontal="left" vertical="top" wrapText="1"/>
    </xf>
    <xf numFmtId="0" fontId="34" fillId="0" borderId="10" xfId="0" applyFont="1" applyFill="1" applyBorder="1" applyAlignment="1">
      <alignment horizontal="left" vertical="top" wrapText="1"/>
    </xf>
    <xf numFmtId="1" fontId="9" fillId="0" borderId="10" xfId="2" applyNumberFormat="1" applyFont="1" applyFill="1" applyBorder="1" applyAlignment="1">
      <alignment horizontal="left" vertical="top" wrapText="1"/>
    </xf>
    <xf numFmtId="0" fontId="10" fillId="0" borderId="10" xfId="2" applyFont="1" applyFill="1" applyBorder="1" applyAlignment="1">
      <alignment horizontal="left" vertical="top" wrapText="1"/>
    </xf>
    <xf numFmtId="1" fontId="9" fillId="0" borderId="10" xfId="0" applyNumberFormat="1" applyFont="1" applyFill="1" applyBorder="1" applyAlignment="1" applyProtection="1">
      <alignment horizontal="left" vertical="top"/>
      <protection locked="0"/>
    </xf>
    <xf numFmtId="0" fontId="35" fillId="0" borderId="10" xfId="0" applyFont="1" applyFill="1" applyBorder="1" applyAlignment="1">
      <alignment horizontal="left" vertical="top"/>
    </xf>
    <xf numFmtId="0" fontId="11" fillId="0" borderId="10" xfId="4" applyFont="1" applyFill="1" applyBorder="1" applyAlignment="1">
      <alignment horizontal="left" vertical="top" wrapText="1"/>
    </xf>
    <xf numFmtId="49" fontId="37" fillId="16" borderId="10" xfId="0" applyNumberFormat="1" applyFont="1" applyFill="1" applyBorder="1" applyAlignment="1">
      <alignment horizontal="left" vertical="top"/>
    </xf>
    <xf numFmtId="0" fontId="11" fillId="16" borderId="10" xfId="0" quotePrefix="1" applyNumberFormat="1" applyFont="1" applyFill="1" applyBorder="1" applyAlignment="1">
      <alignment horizontal="left" vertical="top" wrapText="1"/>
    </xf>
    <xf numFmtId="49" fontId="36" fillId="16" borderId="10" xfId="0" applyNumberFormat="1" applyFont="1" applyFill="1" applyBorder="1" applyAlignment="1">
      <alignment horizontal="left" vertical="top"/>
    </xf>
    <xf numFmtId="0" fontId="10" fillId="16" borderId="10" xfId="0" quotePrefix="1" applyNumberFormat="1" applyFont="1" applyFill="1" applyBorder="1" applyAlignment="1">
      <alignment horizontal="left" vertical="top" wrapText="1"/>
    </xf>
    <xf numFmtId="0" fontId="9" fillId="0" borderId="10" xfId="1" applyFont="1" applyFill="1" applyBorder="1" applyAlignment="1">
      <alignment horizontal="left" vertical="top"/>
    </xf>
    <xf numFmtId="170" fontId="2" fillId="0" borderId="10" xfId="1" applyNumberFormat="1" applyFont="1" applyFill="1" applyBorder="1" applyAlignment="1">
      <alignment vertical="top"/>
    </xf>
    <xf numFmtId="0" fontId="2" fillId="0" borderId="0" xfId="1" applyFill="1" applyAlignment="1">
      <alignment wrapText="1"/>
    </xf>
    <xf numFmtId="0" fontId="9" fillId="0" borderId="10" xfId="1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right" vertical="center" wrapText="1"/>
    </xf>
    <xf numFmtId="0" fontId="5" fillId="0" borderId="0" xfId="2" applyFont="1" applyFill="1" applyAlignment="1">
      <alignment horizontal="justify" wrapText="1"/>
    </xf>
    <xf numFmtId="0" fontId="38" fillId="0" borderId="10" xfId="2" applyFont="1" applyFill="1" applyBorder="1" applyAlignment="1">
      <alignment horizontal="center" vertical="top" wrapText="1"/>
    </xf>
    <xf numFmtId="0" fontId="8" fillId="0" borderId="10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/>
    </xf>
    <xf numFmtId="0" fontId="5" fillId="0" borderId="0" xfId="2" applyFont="1" applyFill="1" applyAlignment="1">
      <alignment horizontal="right" vertical="top"/>
    </xf>
    <xf numFmtId="0" fontId="6" fillId="0" borderId="10" xfId="2" applyFont="1" applyFill="1" applyBorder="1" applyAlignment="1">
      <alignment horizontal="center" vertical="center" wrapText="1"/>
    </xf>
    <xf numFmtId="166" fontId="6" fillId="0" borderId="10" xfId="3" applyNumberFormat="1" applyFont="1" applyFill="1" applyBorder="1" applyAlignment="1">
      <alignment vertical="center" wrapText="1"/>
    </xf>
    <xf numFmtId="166" fontId="6" fillId="0" borderId="10" xfId="3" applyNumberFormat="1" applyFont="1" applyFill="1" applyBorder="1" applyAlignment="1">
      <alignment horizontal="right" vertical="center" wrapText="1"/>
    </xf>
    <xf numFmtId="0" fontId="5" fillId="0" borderId="10" xfId="2" applyFont="1" applyFill="1" applyBorder="1" applyAlignment="1">
      <alignment vertical="top" wrapText="1"/>
    </xf>
    <xf numFmtId="166" fontId="5" fillId="0" borderId="10" xfId="3" applyNumberFormat="1" applyFont="1" applyFill="1" applyBorder="1" applyAlignment="1">
      <alignment vertical="center" wrapText="1"/>
    </xf>
    <xf numFmtId="166" fontId="5" fillId="0" borderId="10" xfId="3" applyNumberFormat="1" applyFont="1" applyFill="1" applyBorder="1" applyAlignment="1">
      <alignment horizontal="right" vertical="center" wrapText="1"/>
    </xf>
    <xf numFmtId="0" fontId="10" fillId="0" borderId="10" xfId="2" applyFont="1" applyFill="1" applyBorder="1" applyAlignment="1">
      <alignment vertical="top" wrapText="1"/>
    </xf>
    <xf numFmtId="0" fontId="11" fillId="0" borderId="10" xfId="2" applyFont="1" applyFill="1" applyBorder="1" applyAlignment="1">
      <alignment vertical="top" wrapText="1"/>
    </xf>
    <xf numFmtId="166" fontId="10" fillId="2" borderId="10" xfId="3" applyNumberFormat="1" applyFont="1" applyFill="1" applyBorder="1" applyAlignment="1">
      <alignment vertical="center" wrapText="1"/>
    </xf>
    <xf numFmtId="166" fontId="10" fillId="2" borderId="10" xfId="3" applyNumberFormat="1" applyFont="1" applyFill="1" applyBorder="1" applyAlignment="1">
      <alignment horizontal="right" vertical="center" wrapText="1"/>
    </xf>
    <xf numFmtId="3" fontId="5" fillId="0" borderId="10" xfId="0" applyNumberFormat="1" applyFont="1" applyBorder="1" applyAlignment="1">
      <alignment horizontal="center" vertical="top"/>
    </xf>
    <xf numFmtId="0" fontId="5" fillId="0" borderId="10" xfId="0" applyFont="1" applyBorder="1" applyAlignment="1">
      <alignment wrapText="1"/>
    </xf>
    <xf numFmtId="166" fontId="10" fillId="0" borderId="10" xfId="3" applyNumberFormat="1" applyFont="1" applyFill="1" applyBorder="1" applyAlignment="1">
      <alignment vertical="center" wrapText="1"/>
    </xf>
    <xf numFmtId="166" fontId="10" fillId="0" borderId="10" xfId="3" applyNumberFormat="1" applyFont="1" applyFill="1" applyBorder="1" applyAlignment="1">
      <alignment horizontal="right" vertical="center" wrapText="1"/>
    </xf>
    <xf numFmtId="166" fontId="11" fillId="0" borderId="10" xfId="3" applyNumberFormat="1" applyFont="1" applyFill="1" applyBorder="1" applyAlignment="1">
      <alignment vertical="center" wrapText="1"/>
    </xf>
    <xf numFmtId="166" fontId="11" fillId="0" borderId="10" xfId="3" applyNumberFormat="1" applyFont="1" applyFill="1" applyBorder="1" applyAlignment="1">
      <alignment horizontal="right" vertical="center" wrapText="1"/>
    </xf>
    <xf numFmtId="0" fontId="11" fillId="0" borderId="10" xfId="2" applyFont="1" applyFill="1" applyBorder="1" applyAlignment="1">
      <alignment horizontal="justify" vertical="top"/>
    </xf>
    <xf numFmtId="0" fontId="10" fillId="0" borderId="10" xfId="2" applyFont="1" applyFill="1" applyBorder="1" applyAlignment="1">
      <alignment horizontal="justify" vertical="top"/>
    </xf>
    <xf numFmtId="0" fontId="11" fillId="0" borderId="10" xfId="4" applyFont="1" applyFill="1" applyBorder="1" applyAlignment="1">
      <alignment horizontal="justify" vertical="top" wrapText="1"/>
    </xf>
    <xf numFmtId="0" fontId="10" fillId="0" borderId="10" xfId="4" applyFont="1" applyFill="1" applyBorder="1" applyAlignment="1">
      <alignment vertical="center" wrapText="1"/>
    </xf>
    <xf numFmtId="0" fontId="38" fillId="0" borderId="10" xfId="2" applyFont="1" applyFill="1" applyBorder="1" applyAlignment="1">
      <alignment horizontal="center"/>
    </xf>
    <xf numFmtId="166" fontId="39" fillId="0" borderId="0" xfId="2" applyNumberFormat="1" applyFont="1" applyFill="1" applyBorder="1" applyAlignment="1">
      <alignment horizontal="left" vertical="center"/>
    </xf>
    <xf numFmtId="0" fontId="39" fillId="0" borderId="0" xfId="2" applyFont="1" applyFill="1" applyBorder="1"/>
    <xf numFmtId="171" fontId="2" fillId="0" borderId="0" xfId="1" applyNumberFormat="1" applyFont="1" applyFill="1" applyAlignment="1">
      <alignment horizontal="right"/>
    </xf>
    <xf numFmtId="172" fontId="6" fillId="0" borderId="10" xfId="4" applyNumberFormat="1" applyFont="1" applyFill="1" applyBorder="1" applyAlignment="1">
      <alignment horizontal="right" vertical="center"/>
    </xf>
    <xf numFmtId="0" fontId="38" fillId="0" borderId="10" xfId="2" applyFont="1" applyFill="1" applyBorder="1" applyAlignment="1">
      <alignment horizontal="center" wrapText="1"/>
    </xf>
    <xf numFmtId="0" fontId="38" fillId="0" borderId="10" xfId="2" applyFont="1" applyFill="1" applyBorder="1" applyAlignment="1">
      <alignment horizontal="center" vertical="top"/>
    </xf>
    <xf numFmtId="166" fontId="39" fillId="0" borderId="0" xfId="2" applyNumberFormat="1" applyFont="1" applyFill="1" applyAlignment="1">
      <alignment horizontal="left" vertical="center"/>
    </xf>
    <xf numFmtId="0" fontId="38" fillId="0" borderId="0" xfId="2" applyFont="1" applyFill="1"/>
    <xf numFmtId="0" fontId="11" fillId="0" borderId="10" xfId="2" applyFont="1" applyFill="1" applyBorder="1" applyAlignment="1">
      <alignment horizontal="justify" wrapText="1"/>
    </xf>
    <xf numFmtId="0" fontId="6" fillId="0" borderId="0" xfId="2" applyFont="1" applyFill="1" applyAlignment="1"/>
    <xf numFmtId="166" fontId="6" fillId="0" borderId="10" xfId="4" applyNumberFormat="1" applyFont="1" applyFill="1" applyBorder="1" applyAlignment="1">
      <alignment horizontal="right"/>
    </xf>
    <xf numFmtId="0" fontId="5" fillId="0" borderId="10" xfId="2" applyFont="1" applyFill="1" applyBorder="1" applyAlignment="1">
      <alignment horizontal="center" vertical="top" wrapText="1"/>
    </xf>
    <xf numFmtId="1" fontId="5" fillId="0" borderId="10" xfId="2" applyNumberFormat="1" applyFont="1" applyFill="1" applyBorder="1" applyAlignment="1">
      <alignment horizontal="center" vertical="top" wrapText="1"/>
    </xf>
    <xf numFmtId="0" fontId="32" fillId="0" borderId="10" xfId="2" applyFont="1" applyFill="1" applyBorder="1" applyAlignment="1">
      <alignment horizontal="center" vertical="top" wrapText="1"/>
    </xf>
    <xf numFmtId="0" fontId="34" fillId="0" borderId="10" xfId="0" applyFont="1" applyFill="1" applyBorder="1" applyAlignment="1">
      <alignment horizontal="center" vertical="top"/>
    </xf>
    <xf numFmtId="0" fontId="5" fillId="0" borderId="10" xfId="2" applyFont="1" applyFill="1" applyBorder="1" applyAlignment="1" applyProtection="1">
      <alignment horizontal="center" vertical="top" wrapText="1"/>
      <protection locked="0"/>
    </xf>
    <xf numFmtId="0" fontId="34" fillId="0" borderId="10" xfId="23" applyFont="1" applyFill="1" applyBorder="1" applyAlignment="1">
      <alignment horizontal="center" vertical="top" wrapText="1"/>
    </xf>
    <xf numFmtId="0" fontId="5" fillId="16" borderId="10" xfId="2" applyFont="1" applyFill="1" applyBorder="1" applyAlignment="1" applyProtection="1">
      <alignment horizontal="center" vertical="top" wrapText="1"/>
      <protection locked="0"/>
    </xf>
    <xf numFmtId="49" fontId="11" fillId="16" borderId="10" xfId="0" applyNumberFormat="1" applyFont="1" applyFill="1" applyBorder="1" applyAlignment="1">
      <alignment horizontal="left" vertical="top"/>
    </xf>
    <xf numFmtId="49" fontId="10" fillId="16" borderId="10" xfId="0" applyNumberFormat="1" applyFont="1" applyFill="1" applyBorder="1" applyAlignment="1">
      <alignment horizontal="left" vertical="top"/>
    </xf>
    <xf numFmtId="0" fontId="6" fillId="0" borderId="0" xfId="2" applyFont="1" applyFill="1" applyAlignment="1">
      <alignment horizontal="center"/>
    </xf>
    <xf numFmtId="0" fontId="2" fillId="0" borderId="0" xfId="1" applyFill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0" xfId="2" applyFont="1" applyFill="1" applyBorder="1" applyAlignment="1">
      <alignment horizontal="center" vertical="top" wrapText="1"/>
    </xf>
    <xf numFmtId="0" fontId="38" fillId="0" borderId="0" xfId="2" applyFont="1" applyFill="1" applyBorder="1" applyAlignment="1">
      <alignment horizontal="center" vertical="top"/>
    </xf>
    <xf numFmtId="170" fontId="6" fillId="0" borderId="0" xfId="3" applyNumberFormat="1" applyFont="1" applyFill="1" applyBorder="1" applyAlignment="1">
      <alignment vertical="top" wrapText="1"/>
    </xf>
    <xf numFmtId="170" fontId="5" fillId="0" borderId="0" xfId="3" applyNumberFormat="1" applyFont="1" applyFill="1" applyBorder="1" applyAlignment="1">
      <alignment vertical="top" wrapText="1"/>
    </xf>
    <xf numFmtId="170" fontId="10" fillId="0" borderId="0" xfId="3" applyNumberFormat="1" applyFont="1" applyFill="1" applyBorder="1" applyAlignment="1">
      <alignment vertical="top" wrapText="1"/>
    </xf>
    <xf numFmtId="170" fontId="11" fillId="0" borderId="0" xfId="3" applyNumberFormat="1" applyFont="1" applyFill="1" applyBorder="1" applyAlignment="1">
      <alignment vertical="top" wrapText="1"/>
    </xf>
    <xf numFmtId="170" fontId="6" fillId="0" borderId="0" xfId="4" applyNumberFormat="1" applyFont="1" applyFill="1" applyBorder="1" applyAlignment="1">
      <alignment vertical="top"/>
    </xf>
    <xf numFmtId="170" fontId="5" fillId="0" borderId="0" xfId="4" applyNumberFormat="1" applyFont="1" applyFill="1" applyBorder="1" applyAlignment="1">
      <alignment vertical="top"/>
    </xf>
    <xf numFmtId="170" fontId="2" fillId="0" borderId="0" xfId="1" applyNumberFormat="1" applyFont="1" applyFill="1" applyBorder="1" applyAlignment="1">
      <alignment vertical="top"/>
    </xf>
    <xf numFmtId="170" fontId="32" fillId="0" borderId="0" xfId="4" applyNumberFormat="1" applyFont="1" applyFill="1" applyBorder="1" applyAlignment="1">
      <alignment vertical="top"/>
    </xf>
    <xf numFmtId="170" fontId="5" fillId="0" borderId="0" xfId="0" applyNumberFormat="1" applyFont="1" applyFill="1" applyBorder="1" applyAlignment="1">
      <alignment vertical="top"/>
    </xf>
    <xf numFmtId="170" fontId="6" fillId="0" borderId="0" xfId="0" applyNumberFormat="1" applyFont="1" applyFill="1" applyBorder="1" applyAlignment="1">
      <alignment vertical="top"/>
    </xf>
    <xf numFmtId="170" fontId="9" fillId="0" borderId="0" xfId="0" applyNumberFormat="1" applyFont="1" applyFill="1" applyBorder="1" applyAlignment="1">
      <alignment vertical="top"/>
    </xf>
    <xf numFmtId="172" fontId="6" fillId="0" borderId="10" xfId="3" applyNumberFormat="1" applyFont="1" applyFill="1" applyBorder="1" applyAlignment="1">
      <alignment vertical="top" wrapText="1"/>
    </xf>
    <xf numFmtId="172" fontId="5" fillId="0" borderId="10" xfId="3" applyNumberFormat="1" applyFont="1" applyFill="1" applyBorder="1" applyAlignment="1">
      <alignment vertical="top" wrapText="1"/>
    </xf>
    <xf numFmtId="172" fontId="10" fillId="0" borderId="10" xfId="3" applyNumberFormat="1" applyFont="1" applyFill="1" applyBorder="1" applyAlignment="1">
      <alignment vertical="top" wrapText="1"/>
    </xf>
    <xf numFmtId="172" fontId="11" fillId="0" borderId="10" xfId="3" applyNumberFormat="1" applyFont="1" applyFill="1" applyBorder="1" applyAlignment="1">
      <alignment vertical="top" wrapText="1"/>
    </xf>
    <xf numFmtId="172" fontId="6" fillId="0" borderId="10" xfId="4" applyNumberFormat="1" applyFont="1" applyFill="1" applyBorder="1" applyAlignment="1">
      <alignment vertical="top"/>
    </xf>
    <xf numFmtId="172" fontId="5" fillId="0" borderId="10" xfId="4" applyNumberFormat="1" applyFont="1" applyFill="1" applyBorder="1" applyAlignment="1">
      <alignment vertical="top"/>
    </xf>
    <xf numFmtId="172" fontId="32" fillId="0" borderId="10" xfId="4" applyNumberFormat="1" applyFont="1" applyFill="1" applyBorder="1" applyAlignment="1">
      <alignment vertical="top"/>
    </xf>
    <xf numFmtId="172" fontId="5" fillId="0" borderId="10" xfId="0" applyNumberFormat="1" applyFont="1" applyFill="1" applyBorder="1" applyAlignment="1">
      <alignment vertical="top"/>
    </xf>
    <xf numFmtId="172" fontId="6" fillId="0" borderId="10" xfId="0" applyNumberFormat="1" applyFont="1" applyFill="1" applyBorder="1" applyAlignment="1">
      <alignment vertical="top"/>
    </xf>
    <xf numFmtId="172" fontId="9" fillId="0" borderId="10" xfId="0" applyNumberFormat="1" applyFont="1" applyFill="1" applyBorder="1" applyAlignment="1">
      <alignment vertical="top"/>
    </xf>
    <xf numFmtId="174" fontId="6" fillId="0" borderId="10" xfId="4" applyNumberFormat="1" applyFont="1" applyFill="1" applyBorder="1" applyAlignment="1">
      <alignment vertical="top"/>
    </xf>
    <xf numFmtId="173" fontId="5" fillId="0" borderId="10" xfId="4" applyNumberFormat="1" applyFont="1" applyFill="1" applyBorder="1" applyAlignment="1">
      <alignment vertical="top"/>
    </xf>
    <xf numFmtId="0" fontId="6" fillId="0" borderId="0" xfId="2" applyFont="1" applyFill="1" applyAlignment="1">
      <alignment horizontal="center"/>
    </xf>
    <xf numFmtId="0" fontId="2" fillId="0" borderId="0" xfId="1" applyFill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10" xfId="2" applyFont="1" applyFill="1" applyBorder="1" applyAlignment="1">
      <alignment horizontal="center"/>
    </xf>
    <xf numFmtId="0" fontId="6" fillId="0" borderId="1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0" fontId="33" fillId="0" borderId="0" xfId="4" applyFont="1" applyFill="1" applyBorder="1" applyAlignment="1">
      <alignment horizontal="right"/>
    </xf>
    <xf numFmtId="0" fontId="4" fillId="0" borderId="0" xfId="4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2" fillId="0" borderId="0" xfId="1" applyAlignment="1">
      <alignment horizontal="right"/>
    </xf>
  </cellXfs>
  <cellStyles count="44"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43"/>
    <cellStyle name="Обычный 2" xfId="4"/>
    <cellStyle name="Обычный 3" xfId="23"/>
    <cellStyle name="Обычный 3 2" xfId="24"/>
    <cellStyle name="Обычный 4" xfId="25"/>
    <cellStyle name="Обычный 5" xfId="26"/>
    <cellStyle name="Обычный 5 2" xfId="27"/>
    <cellStyle name="Обычный 6" xfId="28"/>
    <cellStyle name="Обычный 7" xfId="29"/>
    <cellStyle name="Обычный_Взаимные Москв 9мес2006" xfId="5"/>
    <cellStyle name="Обычный_Измененные приложения 2006 года к 3 чт." xfId="30"/>
    <cellStyle name="Обычный_прил.финпом" xfId="1"/>
    <cellStyle name="Обычный_республиканский  2005 г" xfId="2"/>
    <cellStyle name="Плохой 2" xfId="31"/>
    <cellStyle name="Пояснение 2" xfId="32"/>
    <cellStyle name="Примечание 2" xfId="33"/>
    <cellStyle name="Примечание 3" xfId="34"/>
    <cellStyle name="Связанная ячейка 2" xfId="35"/>
    <cellStyle name="Текст предупреждения 2" xfId="36"/>
    <cellStyle name="Финансовый 2" xfId="37"/>
    <cellStyle name="Финансовый 3" xfId="38"/>
    <cellStyle name="Финансовый 4" xfId="39"/>
    <cellStyle name="Финансовый 4 2" xfId="40"/>
    <cellStyle name="Финансовый 5" xfId="3"/>
    <cellStyle name="Финансовый 5 2" xfId="41"/>
    <cellStyle name="Хороший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ownloads/&#1096;&#1099;&#1085;%20&#1082;&#1072;&#1079;&#1072;&#1072;&#1085;%20&#1057;&#1074;&#1086;&#1076;&#1085;&#1072;&#1103;%20&#1090;&#1072;&#1073;&#1083;&#1080;&#1094;&#1072;-%20&#1057;&#1054;&#1041;&#1057;&#1058;%20&#1087;&#1088;&#1086;&#1077;&#1082;&#1090;&#1072;%20&#1073;&#1102;&#1076;&#1078;&#1077;&#1090;&#1072;%20&#1089;&#1074;&#1086;&#1076;%20&#1090;&#1072;&#1073;&#1083;%202022&#1075;%20&#1075;&#1075;&#1075;%20(4)%20-%20&#1082;&#1086;&#1087;&#1080;&#1103;%20-%20&#1082;&#1086;&#1087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электроэнергия"/>
      <sheetName val="уголь"/>
      <sheetName val="Свод 2022 чаа"/>
      <sheetName val="Свод 2023 ЧАА"/>
      <sheetName val="Свод 2024чаа "/>
      <sheetName val="Лист1"/>
      <sheetName val="Лист2"/>
    </sheetNames>
    <sheetDataSet>
      <sheetData sheetId="0"/>
      <sheetData sheetId="1"/>
      <sheetData sheetId="2">
        <row r="5">
          <cell r="F5">
            <v>609304.21530795994</v>
          </cell>
        </row>
        <row r="7">
          <cell r="F7">
            <v>16084.3105724</v>
          </cell>
        </row>
        <row r="8">
          <cell r="F8">
            <v>1593.4</v>
          </cell>
        </row>
        <row r="9">
          <cell r="F9">
            <v>1939</v>
          </cell>
        </row>
        <row r="10">
          <cell r="F10">
            <v>1131.7</v>
          </cell>
        </row>
        <row r="12">
          <cell r="F12">
            <v>3962.5749999999998</v>
          </cell>
        </row>
        <row r="14">
          <cell r="F14">
            <v>1009.999</v>
          </cell>
        </row>
        <row r="16">
          <cell r="F16">
            <v>2556.4</v>
          </cell>
        </row>
        <row r="17">
          <cell r="F17">
            <v>6681.1784100000004</v>
          </cell>
        </row>
        <row r="18">
          <cell r="F18">
            <v>98.3</v>
          </cell>
        </row>
        <row r="19">
          <cell r="F19">
            <v>21960.32</v>
          </cell>
        </row>
        <row r="20">
          <cell r="F20">
            <v>80808.081000000006</v>
          </cell>
        </row>
        <row r="21">
          <cell r="F21">
            <v>23708.6</v>
          </cell>
        </row>
        <row r="23">
          <cell r="F23">
            <v>841.75568136000004</v>
          </cell>
        </row>
        <row r="24">
          <cell r="F24">
            <v>115</v>
          </cell>
        </row>
        <row r="25">
          <cell r="F25">
            <v>6837.6</v>
          </cell>
        </row>
        <row r="26">
          <cell r="F26">
            <v>612.5</v>
          </cell>
        </row>
        <row r="27">
          <cell r="F27">
            <v>940.2</v>
          </cell>
        </row>
        <row r="28">
          <cell r="F28">
            <v>56.7</v>
          </cell>
        </row>
        <row r="30">
          <cell r="F30">
            <v>1168.4848391999999</v>
          </cell>
        </row>
        <row r="31">
          <cell r="F31">
            <v>3543.4</v>
          </cell>
        </row>
        <row r="32">
          <cell r="F32">
            <v>388.5</v>
          </cell>
        </row>
        <row r="33">
          <cell r="F33">
            <v>3148</v>
          </cell>
        </row>
        <row r="34">
          <cell r="F34">
            <v>11.4</v>
          </cell>
        </row>
        <row r="35">
          <cell r="F35">
            <v>4587.8999999999996</v>
          </cell>
        </row>
        <row r="36">
          <cell r="F36">
            <v>2455.1999999999998</v>
          </cell>
        </row>
        <row r="37">
          <cell r="F37">
            <v>2</v>
          </cell>
        </row>
        <row r="39">
          <cell r="F39">
            <v>43.14</v>
          </cell>
        </row>
        <row r="44">
          <cell r="F44">
            <v>15182.621999999999</v>
          </cell>
        </row>
        <row r="45">
          <cell r="F45">
            <v>1060.3488</v>
          </cell>
        </row>
        <row r="47">
          <cell r="F47">
            <v>250321</v>
          </cell>
        </row>
        <row r="48">
          <cell r="F48">
            <v>4913.3999999999996</v>
          </cell>
        </row>
        <row r="49">
          <cell r="F49">
            <v>701.6</v>
          </cell>
        </row>
        <row r="50">
          <cell r="F50">
            <v>115718.600005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Y255"/>
  <sheetViews>
    <sheetView view="pageBreakPreview" zoomScaleSheetLayoutView="100" workbookViewId="0">
      <selection activeCell="B6" sqref="B6:C6"/>
    </sheetView>
  </sheetViews>
  <sheetFormatPr defaultColWidth="9.140625" defaultRowHeight="15"/>
  <cols>
    <col min="1" max="1" width="20.7109375" style="2" customWidth="1"/>
    <col min="2" max="2" width="68" style="49" customWidth="1"/>
    <col min="3" max="3" width="17.7109375" style="66" customWidth="1"/>
    <col min="4" max="4" width="35.140625" style="66" customWidth="1"/>
    <col min="5" max="5" width="10.7109375" style="2" bestFit="1" customWidth="1"/>
    <col min="6" max="16384" width="9.140625" style="2"/>
  </cols>
  <sheetData>
    <row r="1" spans="1:25" ht="15.75">
      <c r="A1" s="22"/>
      <c r="B1" s="85"/>
      <c r="C1" s="91" t="s">
        <v>0</v>
      </c>
      <c r="D1" s="65"/>
    </row>
    <row r="2" spans="1:25" ht="15.75">
      <c r="A2" s="22"/>
      <c r="B2" s="85"/>
      <c r="C2" s="91" t="s">
        <v>1</v>
      </c>
      <c r="D2" s="91"/>
    </row>
    <row r="3" spans="1:25" ht="15.75">
      <c r="A3" s="22"/>
      <c r="B3" s="85"/>
      <c r="C3" s="91" t="s">
        <v>2</v>
      </c>
      <c r="D3" s="91"/>
    </row>
    <row r="4" spans="1:25" ht="15.75">
      <c r="A4" s="22"/>
      <c r="B4" s="85"/>
      <c r="C4" s="91" t="s">
        <v>172</v>
      </c>
      <c r="D4" s="91"/>
    </row>
    <row r="5" spans="1:25" ht="15" customHeight="1">
      <c r="A5" s="22"/>
      <c r="B5" s="164" t="s">
        <v>163</v>
      </c>
      <c r="C5" s="164"/>
      <c r="D5" s="136"/>
    </row>
    <row r="6" spans="1:25" ht="15.75" customHeight="1">
      <c r="A6" s="22"/>
      <c r="B6" s="163" t="s">
        <v>173</v>
      </c>
      <c r="C6" s="163"/>
      <c r="D6" s="135"/>
    </row>
    <row r="7" spans="1:25" ht="7.15" customHeight="1">
      <c r="A7" s="3"/>
    </row>
    <row r="8" spans="1:25">
      <c r="A8" s="162" t="s">
        <v>103</v>
      </c>
      <c r="B8" s="162"/>
      <c r="C8" s="162"/>
      <c r="D8" s="134"/>
    </row>
    <row r="9" spans="1:25">
      <c r="A9" s="162" t="s">
        <v>164</v>
      </c>
      <c r="B9" s="162"/>
      <c r="C9" s="162"/>
      <c r="D9" s="134"/>
    </row>
    <row r="10" spans="1:25">
      <c r="A10" s="4"/>
      <c r="B10" s="48"/>
      <c r="C10" s="92" t="s">
        <v>3</v>
      </c>
      <c r="D10" s="92"/>
    </row>
    <row r="11" spans="1:25" ht="25.5">
      <c r="A11" s="90" t="s">
        <v>4</v>
      </c>
      <c r="B11" s="68" t="s">
        <v>5</v>
      </c>
      <c r="C11" s="31" t="s">
        <v>6</v>
      </c>
      <c r="D11" s="137"/>
    </row>
    <row r="12" spans="1:25" s="121" customFormat="1" ht="12">
      <c r="A12" s="89">
        <v>1</v>
      </c>
      <c r="B12" s="118">
        <v>2</v>
      </c>
      <c r="C12" s="119">
        <v>3</v>
      </c>
      <c r="D12" s="138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</row>
    <row r="13" spans="1:25" s="6" customFormat="1" ht="14.25">
      <c r="A13" s="70" t="s">
        <v>7</v>
      </c>
      <c r="B13" s="63" t="s">
        <v>8</v>
      </c>
      <c r="C13" s="150">
        <f>C14+C15+C20+C24+C26+C27+C30+C33+C36+C38+C39</f>
        <v>44690</v>
      </c>
      <c r="D13" s="139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s="6" customFormat="1" ht="16.899999999999999" customHeight="1">
      <c r="A14" s="70" t="s">
        <v>9</v>
      </c>
      <c r="B14" s="63" t="s">
        <v>10</v>
      </c>
      <c r="C14" s="150">
        <v>30821</v>
      </c>
      <c r="D14" s="139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s="6" customFormat="1" ht="29.45" customHeight="1">
      <c r="A15" s="70" t="s">
        <v>11</v>
      </c>
      <c r="B15" s="63" t="s">
        <v>12</v>
      </c>
      <c r="C15" s="150">
        <f>C17+C16+C18+C19</f>
        <v>9569</v>
      </c>
      <c r="D15" s="139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s="6" customFormat="1" ht="55.9" customHeight="1">
      <c r="A16" s="71" t="s">
        <v>13</v>
      </c>
      <c r="B16" s="72" t="s">
        <v>14</v>
      </c>
      <c r="C16" s="150">
        <v>4326</v>
      </c>
      <c r="D16" s="139"/>
      <c r="E16" s="19">
        <v>39.700000000000003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s="6" customFormat="1" ht="67.900000000000006" customHeight="1">
      <c r="A17" s="71" t="s">
        <v>15</v>
      </c>
      <c r="B17" s="73" t="s">
        <v>16</v>
      </c>
      <c r="C17" s="151">
        <v>24</v>
      </c>
      <c r="D17" s="140"/>
      <c r="E17" s="19">
        <v>0.4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ht="60">
      <c r="A18" s="71" t="s">
        <v>17</v>
      </c>
      <c r="B18" s="73" t="s">
        <v>18</v>
      </c>
      <c r="C18" s="151">
        <v>5219</v>
      </c>
      <c r="D18" s="140"/>
      <c r="E18" s="7">
        <v>59.9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ht="60">
      <c r="A19" s="71" t="s">
        <v>19</v>
      </c>
      <c r="B19" s="72" t="s">
        <v>20</v>
      </c>
      <c r="C19" s="151">
        <v>0</v>
      </c>
      <c r="D19" s="140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ht="25.5">
      <c r="A20" s="70" t="s">
        <v>21</v>
      </c>
      <c r="B20" s="63" t="s">
        <v>22</v>
      </c>
      <c r="C20" s="150">
        <f>C21+C22+C23</f>
        <v>1307</v>
      </c>
      <c r="D20" s="139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ht="30">
      <c r="A21" s="74">
        <v>1.05010000000001E+16</v>
      </c>
      <c r="B21" s="72" t="s">
        <v>104</v>
      </c>
      <c r="C21" s="151">
        <v>1088</v>
      </c>
      <c r="D21" s="140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6" customFormat="1">
      <c r="A22" s="71" t="s">
        <v>23</v>
      </c>
      <c r="B22" s="72" t="s">
        <v>24</v>
      </c>
      <c r="C22" s="151">
        <v>127</v>
      </c>
      <c r="D22" s="140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6" customFormat="1" ht="30">
      <c r="A23" s="71" t="s">
        <v>25</v>
      </c>
      <c r="B23" s="72" t="s">
        <v>26</v>
      </c>
      <c r="C23" s="151">
        <v>92</v>
      </c>
      <c r="D23" s="140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6" customFormat="1" ht="14.25">
      <c r="A24" s="70" t="s">
        <v>27</v>
      </c>
      <c r="B24" s="63" t="s">
        <v>28</v>
      </c>
      <c r="C24" s="150">
        <f>C25</f>
        <v>837</v>
      </c>
      <c r="D24" s="139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6" customFormat="1">
      <c r="A25" s="71" t="s">
        <v>29</v>
      </c>
      <c r="B25" s="72" t="s">
        <v>30</v>
      </c>
      <c r="C25" s="150">
        <v>837</v>
      </c>
      <c r="D25" s="139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25" s="6" customFormat="1" ht="14.25">
      <c r="A26" s="70" t="s">
        <v>37</v>
      </c>
      <c r="B26" s="64" t="s">
        <v>38</v>
      </c>
      <c r="C26" s="150">
        <v>535</v>
      </c>
      <c r="D26" s="139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25" s="6" customFormat="1" ht="28.15" customHeight="1">
      <c r="A27" s="70" t="s">
        <v>39</v>
      </c>
      <c r="B27" s="64" t="s">
        <v>40</v>
      </c>
      <c r="C27" s="150">
        <f>C28+C29</f>
        <v>850</v>
      </c>
      <c r="D27" s="139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25" s="6" customFormat="1" ht="60">
      <c r="A28" s="74" t="s">
        <v>41</v>
      </c>
      <c r="B28" s="75" t="s">
        <v>42</v>
      </c>
      <c r="C28" s="152">
        <v>340</v>
      </c>
      <c r="D28" s="141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25" s="6" customFormat="1" ht="56.45" customHeight="1">
      <c r="A29" s="76">
        <v>1.11090450500001E+16</v>
      </c>
      <c r="B29" s="60" t="s">
        <v>43</v>
      </c>
      <c r="C29" s="153">
        <v>510</v>
      </c>
      <c r="D29" s="142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25" s="6" customFormat="1" ht="19.149999999999999" customHeight="1">
      <c r="A30" s="70" t="s">
        <v>44</v>
      </c>
      <c r="B30" s="64" t="s">
        <v>45</v>
      </c>
      <c r="C30" s="153">
        <f>C31+C32</f>
        <v>311</v>
      </c>
      <c r="D30" s="142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25" s="6" customFormat="1" ht="30">
      <c r="A31" s="71" t="s">
        <v>46</v>
      </c>
      <c r="B31" s="75" t="s">
        <v>47</v>
      </c>
      <c r="C31" s="153">
        <v>311</v>
      </c>
      <c r="D31" s="142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25" s="6" customFormat="1">
      <c r="A32" s="71" t="s">
        <v>48</v>
      </c>
      <c r="B32" s="75" t="s">
        <v>49</v>
      </c>
      <c r="C32" s="153"/>
      <c r="D32" s="142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 s="6" customFormat="1" ht="28.5">
      <c r="A33" s="70" t="s">
        <v>50</v>
      </c>
      <c r="B33" s="64" t="s">
        <v>159</v>
      </c>
      <c r="C33" s="153">
        <f>C34+C35</f>
        <v>0</v>
      </c>
      <c r="D33" s="142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 s="6" customFormat="1" ht="30">
      <c r="A34" s="71" t="s">
        <v>52</v>
      </c>
      <c r="B34" s="75" t="s">
        <v>53</v>
      </c>
      <c r="C34" s="152"/>
      <c r="D34" s="141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5" s="6" customFormat="1" ht="30">
      <c r="A35" s="71" t="s">
        <v>54</v>
      </c>
      <c r="B35" s="75" t="s">
        <v>55</v>
      </c>
      <c r="C35" s="153"/>
      <c r="D35" s="142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 s="6" customFormat="1" ht="28.5">
      <c r="A36" s="70" t="s">
        <v>56</v>
      </c>
      <c r="B36" s="64" t="s">
        <v>57</v>
      </c>
      <c r="C36" s="153">
        <f>C37</f>
        <v>200</v>
      </c>
      <c r="D36" s="142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 s="6" customFormat="1" ht="30">
      <c r="A37" s="77" t="s">
        <v>90</v>
      </c>
      <c r="B37" s="75" t="s">
        <v>58</v>
      </c>
      <c r="C37" s="152">
        <v>200</v>
      </c>
      <c r="D37" s="141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15" s="6" customFormat="1" ht="15.6" customHeight="1">
      <c r="A38" s="70" t="s">
        <v>59</v>
      </c>
      <c r="B38" s="64" t="s">
        <v>60</v>
      </c>
      <c r="C38" s="153">
        <v>260</v>
      </c>
      <c r="D38" s="142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5" s="6" customFormat="1" ht="14.25">
      <c r="A39" s="70" t="s">
        <v>61</v>
      </c>
      <c r="B39" s="64" t="s">
        <v>62</v>
      </c>
      <c r="C39" s="153">
        <f>C40</f>
        <v>0</v>
      </c>
      <c r="D39" s="142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5" s="6" customFormat="1">
      <c r="A40" s="77" t="s">
        <v>63</v>
      </c>
      <c r="B40" s="75" t="s">
        <v>64</v>
      </c>
      <c r="C40" s="153"/>
      <c r="D40" s="142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spans="1:15" s="8" customFormat="1" ht="16.149999999999999" customHeight="1">
      <c r="A41" s="70" t="s">
        <v>65</v>
      </c>
      <c r="B41" s="78" t="s">
        <v>66</v>
      </c>
      <c r="C41" s="154">
        <f>C42</f>
        <v>575783.21530296002</v>
      </c>
      <c r="D41" s="143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 s="9" customFormat="1" ht="28.9" customHeight="1">
      <c r="A42" s="71" t="s">
        <v>67</v>
      </c>
      <c r="B42" s="52" t="s">
        <v>68</v>
      </c>
      <c r="C42" s="155">
        <f>C43+C46+C63+C89</f>
        <v>575783.21530296002</v>
      </c>
      <c r="D42" s="14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1:15" s="10" customFormat="1" ht="16.899999999999999" customHeight="1">
      <c r="A43" s="50" t="s">
        <v>69</v>
      </c>
      <c r="B43" s="51" t="s">
        <v>70</v>
      </c>
      <c r="C43" s="156">
        <f>C44+C45</f>
        <v>116420.20000000001</v>
      </c>
      <c r="D43" s="146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5" s="9" customFormat="1" ht="45">
      <c r="A44" s="77" t="s">
        <v>71</v>
      </c>
      <c r="B44" s="52" t="s">
        <v>101</v>
      </c>
      <c r="C44" s="161">
        <v>115718.6</v>
      </c>
      <c r="D44" s="144">
        <f>C44-'[1]Свод 2022 чаа'!$F$50</f>
        <v>-4.9999944167211652E-6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spans="1:15" s="9" customFormat="1" ht="30">
      <c r="A45" s="77" t="s">
        <v>72</v>
      </c>
      <c r="B45" s="52" t="s">
        <v>73</v>
      </c>
      <c r="C45" s="155">
        <v>701.6</v>
      </c>
      <c r="D45" s="144">
        <f>C45-'[1]Свод 2022 чаа'!$F$49</f>
        <v>0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spans="1:15" s="10" customFormat="1" ht="30" customHeight="1">
      <c r="A46" s="50" t="s">
        <v>74</v>
      </c>
      <c r="B46" s="51" t="s">
        <v>75</v>
      </c>
      <c r="C46" s="156">
        <f>C48+C49+C50+C51+C52+C53+C54+C55+C56+C57</f>
        <v>33019.562982400006</v>
      </c>
      <c r="D46" s="146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1:15" s="10" customFormat="1" ht="57.6" customHeight="1">
      <c r="A47" s="57" t="s">
        <v>76</v>
      </c>
      <c r="B47" s="52" t="s">
        <v>77</v>
      </c>
      <c r="C47" s="154"/>
      <c r="D47" s="143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1:15" s="10" customFormat="1" ht="33" customHeight="1">
      <c r="A48" s="57" t="s">
        <v>105</v>
      </c>
      <c r="B48" s="53" t="s">
        <v>106</v>
      </c>
      <c r="C48" s="155"/>
      <c r="D48" s="14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spans="1:15" s="10" customFormat="1" ht="45.75" customHeight="1">
      <c r="A49" s="57" t="s">
        <v>91</v>
      </c>
      <c r="B49" s="53" t="s">
        <v>107</v>
      </c>
      <c r="C49" s="155"/>
      <c r="D49" s="14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1:15" s="10" customFormat="1" ht="44.45" customHeight="1">
      <c r="A50" s="57" t="s">
        <v>108</v>
      </c>
      <c r="B50" s="53" t="s">
        <v>109</v>
      </c>
      <c r="C50" s="155">
        <v>6681.1784100000004</v>
      </c>
      <c r="D50" s="144">
        <f>C50-'[1]Свод 2022 чаа'!$F$17</f>
        <v>0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spans="1:15" s="10" customFormat="1" ht="30">
      <c r="A51" s="57" t="s">
        <v>92</v>
      </c>
      <c r="B51" s="53" t="s">
        <v>110</v>
      </c>
      <c r="C51" s="155">
        <v>3962.5749999999998</v>
      </c>
      <c r="D51" s="144">
        <f>C51-'[1]Свод 2022 чаа'!$F$12</f>
        <v>0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spans="1:15" s="10" customFormat="1" ht="28.15" customHeight="1">
      <c r="A52" s="54" t="s">
        <v>111</v>
      </c>
      <c r="B52" s="60" t="s">
        <v>112</v>
      </c>
      <c r="C52" s="155"/>
      <c r="D52" s="144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1:15" s="10" customFormat="1" ht="27.6" customHeight="1">
      <c r="A53" s="54" t="s">
        <v>98</v>
      </c>
      <c r="B53" s="60" t="s">
        <v>113</v>
      </c>
      <c r="C53" s="155"/>
      <c r="D53" s="144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1:15" s="10" customFormat="1" ht="30">
      <c r="A54" s="54" t="s">
        <v>114</v>
      </c>
      <c r="B54" s="53" t="s">
        <v>115</v>
      </c>
      <c r="C54" s="155">
        <v>1009.999</v>
      </c>
      <c r="D54" s="144">
        <f>C54-'[1]Свод 2022 чаа'!$F$14</f>
        <v>0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1:15" s="10" customFormat="1" ht="30">
      <c r="A55" s="57" t="s">
        <v>116</v>
      </c>
      <c r="B55" s="60" t="s">
        <v>117</v>
      </c>
      <c r="C55" s="155"/>
      <c r="D55" s="144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</row>
    <row r="56" spans="1:15" s="10" customFormat="1" ht="60">
      <c r="A56" s="57" t="s">
        <v>118</v>
      </c>
      <c r="B56" s="60" t="s">
        <v>119</v>
      </c>
      <c r="C56" s="155"/>
      <c r="D56" s="144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1:15" s="10" customFormat="1" ht="19.899999999999999" customHeight="1">
      <c r="A57" s="55" t="s">
        <v>78</v>
      </c>
      <c r="B57" s="56" t="s">
        <v>79</v>
      </c>
      <c r="C57" s="155">
        <f>C58+C59+C60+C61+C62</f>
        <v>21365.810572400002</v>
      </c>
      <c r="D57" s="144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1:15" s="10" customFormat="1" ht="44.45" customHeight="1">
      <c r="A58" s="57" t="s">
        <v>78</v>
      </c>
      <c r="B58" s="58" t="s">
        <v>120</v>
      </c>
      <c r="C58" s="155">
        <v>16084.3105724</v>
      </c>
      <c r="D58" s="144">
        <f>C58-'[1]Свод 2022 чаа'!$F$7</f>
        <v>0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1:15" s="10" customFormat="1" ht="58.9" customHeight="1">
      <c r="A59" s="57" t="s">
        <v>78</v>
      </c>
      <c r="B59" s="58" t="s">
        <v>121</v>
      </c>
      <c r="C59" s="155">
        <v>1593.4</v>
      </c>
      <c r="D59" s="144">
        <f>C59-'[1]Свод 2022 чаа'!$F$8</f>
        <v>0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 s="10" customFormat="1" ht="29.45" customHeight="1">
      <c r="A60" s="57" t="s">
        <v>78</v>
      </c>
      <c r="B60" s="58" t="s">
        <v>122</v>
      </c>
      <c r="C60" s="155">
        <v>1131.7</v>
      </c>
      <c r="D60" s="144">
        <f>C60-'[1]Свод 2022 чаа'!$F$10</f>
        <v>0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 s="10" customFormat="1" ht="36" customHeight="1">
      <c r="A61" s="57" t="s">
        <v>78</v>
      </c>
      <c r="B61" s="58" t="s">
        <v>123</v>
      </c>
      <c r="C61" s="155">
        <v>2556.4</v>
      </c>
      <c r="D61" s="144">
        <f>C61-'[1]Свод 2022 чаа'!$F$16</f>
        <v>0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 s="10" customFormat="1" ht="35.450000000000003" customHeight="1">
      <c r="A62" s="57" t="s">
        <v>78</v>
      </c>
      <c r="B62" s="58" t="s">
        <v>124</v>
      </c>
      <c r="C62" s="155"/>
      <c r="D62" s="144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 s="10" customFormat="1" ht="24.75" customHeight="1">
      <c r="A63" s="50" t="s">
        <v>80</v>
      </c>
      <c r="B63" s="51" t="s">
        <v>81</v>
      </c>
      <c r="C63" s="156">
        <f>C64+C65+C66+C80+C81+C82+C83+C84+C85+C86+C87+C88</f>
        <v>408500.48152056005</v>
      </c>
      <c r="D63" s="146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 s="9" customFormat="1" ht="42.6" customHeight="1">
      <c r="A64" s="71" t="s">
        <v>93</v>
      </c>
      <c r="B64" s="53" t="s">
        <v>125</v>
      </c>
      <c r="C64" s="157">
        <v>11.4</v>
      </c>
      <c r="D64" s="147">
        <f>C64-'[1]Свод 2022 чаа'!$F$34</f>
        <v>0</v>
      </c>
    </row>
    <row r="65" spans="1:5" s="9" customFormat="1" ht="31.5" customHeight="1">
      <c r="A65" s="77" t="s">
        <v>100</v>
      </c>
      <c r="B65" s="53" t="s">
        <v>126</v>
      </c>
      <c r="C65" s="157">
        <v>6837.6</v>
      </c>
      <c r="D65" s="147">
        <f>C65-'[1]Свод 2022 чаа'!$F$25</f>
        <v>0</v>
      </c>
      <c r="E65" s="9" t="s">
        <v>160</v>
      </c>
    </row>
    <row r="66" spans="1:5" s="45" customFormat="1" ht="30.75" customHeight="1">
      <c r="A66" s="79" t="s">
        <v>127</v>
      </c>
      <c r="B66" s="80" t="s">
        <v>102</v>
      </c>
      <c r="C66" s="158">
        <f>C67+C68+C69+C70+C71+C72+C73+C74+C75+C76+C77+C78+C79</f>
        <v>267996.28052056005</v>
      </c>
      <c r="D66" s="148"/>
    </row>
    <row r="67" spans="1:5" s="39" customFormat="1" ht="115.15" customHeight="1">
      <c r="A67" s="81" t="s">
        <v>127</v>
      </c>
      <c r="B67" s="82" t="s">
        <v>141</v>
      </c>
      <c r="C67" s="157">
        <v>250321</v>
      </c>
      <c r="D67" s="147">
        <f>C67-'[1]Свод 2022 чаа'!$F$47</f>
        <v>0</v>
      </c>
    </row>
    <row r="68" spans="1:5" s="39" customFormat="1" ht="30.75" customHeight="1">
      <c r="A68" s="81" t="s">
        <v>127</v>
      </c>
      <c r="B68" s="82" t="s">
        <v>142</v>
      </c>
      <c r="C68" s="157">
        <v>1939</v>
      </c>
      <c r="D68" s="147">
        <f>C68-'[1]Свод 2022 чаа'!$F$9</f>
        <v>0</v>
      </c>
    </row>
    <row r="69" spans="1:5" s="39" customFormat="1" ht="30.75" customHeight="1">
      <c r="A69" s="81" t="s">
        <v>127</v>
      </c>
      <c r="B69" s="82" t="s">
        <v>143</v>
      </c>
      <c r="C69" s="157">
        <v>841.75568136000004</v>
      </c>
      <c r="D69" s="147">
        <f>C69-'[1]Свод 2022 чаа'!$F$23</f>
        <v>0</v>
      </c>
    </row>
    <row r="70" spans="1:5" s="39" customFormat="1" ht="112.9" customHeight="1">
      <c r="A70" s="81" t="s">
        <v>127</v>
      </c>
      <c r="B70" s="82" t="s">
        <v>144</v>
      </c>
      <c r="C70" s="157">
        <v>1168.4848392000001</v>
      </c>
      <c r="D70" s="147">
        <f>C70-'[1]Свод 2022 чаа'!$F$30</f>
        <v>0</v>
      </c>
      <c r="E70" s="39" t="s">
        <v>161</v>
      </c>
    </row>
    <row r="71" spans="1:5" s="39" customFormat="1" ht="98.45" customHeight="1">
      <c r="A71" s="81" t="s">
        <v>127</v>
      </c>
      <c r="B71" s="82" t="s">
        <v>145</v>
      </c>
      <c r="C71" s="157">
        <v>2455.1999999999998</v>
      </c>
      <c r="D71" s="147">
        <f>C71-'[1]Свод 2022 чаа'!$F$36</f>
        <v>0</v>
      </c>
    </row>
    <row r="72" spans="1:5" s="39" customFormat="1" ht="98.45" customHeight="1">
      <c r="A72" s="81" t="s">
        <v>127</v>
      </c>
      <c r="B72" s="82" t="s">
        <v>146</v>
      </c>
      <c r="C72" s="157">
        <v>4913.3999999999996</v>
      </c>
      <c r="D72" s="147">
        <f>C72-'[1]Свод 2022 чаа'!$F$48</f>
        <v>0</v>
      </c>
    </row>
    <row r="73" spans="1:5" s="39" customFormat="1" ht="112.9" customHeight="1">
      <c r="A73" s="81" t="s">
        <v>127</v>
      </c>
      <c r="B73" s="82" t="s">
        <v>147</v>
      </c>
      <c r="C73" s="157">
        <v>4587.8999999999996</v>
      </c>
      <c r="D73" s="147">
        <f>C73-'[1]Свод 2022 чаа'!$F$35</f>
        <v>0</v>
      </c>
    </row>
    <row r="74" spans="1:5" s="39" customFormat="1" ht="32.450000000000003" customHeight="1">
      <c r="A74" s="81" t="s">
        <v>127</v>
      </c>
      <c r="B74" s="82" t="s">
        <v>148</v>
      </c>
      <c r="C74" s="157">
        <v>612.5</v>
      </c>
      <c r="D74" s="147">
        <f>C74-'[1]Свод 2022 чаа'!$F$26</f>
        <v>0</v>
      </c>
    </row>
    <row r="75" spans="1:5" s="39" customFormat="1" ht="28.9" customHeight="1">
      <c r="A75" s="81" t="s">
        <v>127</v>
      </c>
      <c r="B75" s="82" t="s">
        <v>149</v>
      </c>
      <c r="C75" s="157">
        <v>940.2</v>
      </c>
      <c r="D75" s="147">
        <f>C75-'[1]Свод 2022 чаа'!$F$27</f>
        <v>0</v>
      </c>
    </row>
    <row r="76" spans="1:5" s="39" customFormat="1" ht="30.75" customHeight="1">
      <c r="A76" s="81" t="s">
        <v>127</v>
      </c>
      <c r="B76" s="82" t="s">
        <v>150</v>
      </c>
      <c r="C76" s="157">
        <v>115</v>
      </c>
      <c r="D76" s="147">
        <f>C76-'[1]Свод 2022 чаа'!$F$24</f>
        <v>0</v>
      </c>
    </row>
    <row r="77" spans="1:5" s="39" customFormat="1" ht="42" customHeight="1">
      <c r="A77" s="81" t="s">
        <v>127</v>
      </c>
      <c r="B77" s="82" t="s">
        <v>151</v>
      </c>
      <c r="C77" s="157">
        <v>2</v>
      </c>
      <c r="D77" s="147">
        <f>C77-'[1]Свод 2022 чаа'!$F$37</f>
        <v>0</v>
      </c>
    </row>
    <row r="78" spans="1:5" s="39" customFormat="1" ht="30.75" customHeight="1">
      <c r="A78" s="81" t="s">
        <v>127</v>
      </c>
      <c r="B78" s="82" t="s">
        <v>152</v>
      </c>
      <c r="C78" s="157">
        <v>56.7</v>
      </c>
      <c r="D78" s="147">
        <f>C78-'[1]Свод 2022 чаа'!$F$28</f>
        <v>0</v>
      </c>
    </row>
    <row r="79" spans="1:5" s="39" customFormat="1" ht="43.9" customHeight="1">
      <c r="A79" s="81" t="s">
        <v>127</v>
      </c>
      <c r="B79" s="82" t="s">
        <v>153</v>
      </c>
      <c r="C79" s="157">
        <v>43.14</v>
      </c>
      <c r="D79" s="147">
        <f>C79-'[1]Свод 2022 чаа'!$F$39</f>
        <v>0</v>
      </c>
    </row>
    <row r="80" spans="1:5" s="39" customFormat="1" ht="56.45" customHeight="1">
      <c r="A80" s="77" t="s">
        <v>99</v>
      </c>
      <c r="B80" s="53" t="s">
        <v>128</v>
      </c>
      <c r="C80" s="157">
        <v>3543.4</v>
      </c>
      <c r="D80" s="147">
        <f>C80-'[1]Свод 2022 чаа'!$F$31</f>
        <v>0</v>
      </c>
    </row>
    <row r="81" spans="1:15" s="9" customFormat="1" ht="45.6" customHeight="1">
      <c r="A81" s="77" t="s">
        <v>129</v>
      </c>
      <c r="B81" s="53" t="s">
        <v>130</v>
      </c>
      <c r="C81" s="157">
        <v>21960.32</v>
      </c>
      <c r="D81" s="147">
        <f>C81-'[1]Свод 2022 чаа'!$F$19</f>
        <v>0</v>
      </c>
    </row>
    <row r="82" spans="1:15" s="9" customFormat="1" ht="45.6" customHeight="1">
      <c r="A82" s="71" t="s">
        <v>94</v>
      </c>
      <c r="B82" s="53" t="s">
        <v>131</v>
      </c>
      <c r="C82" s="157">
        <v>388.5</v>
      </c>
      <c r="D82" s="147">
        <f>C82-'[1]Свод 2022 чаа'!$F$32</f>
        <v>0</v>
      </c>
    </row>
    <row r="83" spans="1:15" s="39" customFormat="1" ht="44.45" customHeight="1">
      <c r="A83" s="71" t="s">
        <v>95</v>
      </c>
      <c r="B83" s="59" t="s">
        <v>132</v>
      </c>
      <c r="C83" s="157">
        <v>98.3</v>
      </c>
      <c r="D83" s="147">
        <f>C83-'[1]Свод 2022 чаа'!$F$18</f>
        <v>0</v>
      </c>
    </row>
    <row r="84" spans="1:15" s="39" customFormat="1" ht="29.45" customHeight="1">
      <c r="A84" s="71" t="s">
        <v>96</v>
      </c>
      <c r="B84" s="53" t="s">
        <v>133</v>
      </c>
      <c r="C84" s="157">
        <v>3148</v>
      </c>
      <c r="D84" s="147">
        <f>C84-'[1]Свод 2022 чаа'!$F$33</f>
        <v>0</v>
      </c>
    </row>
    <row r="85" spans="1:15" s="9" customFormat="1" ht="27.6" customHeight="1">
      <c r="A85" s="71" t="s">
        <v>134</v>
      </c>
      <c r="B85" s="53" t="s">
        <v>135</v>
      </c>
      <c r="C85" s="157">
        <v>80808.081000000006</v>
      </c>
      <c r="D85" s="147">
        <f>C85-'[1]Свод 2022 чаа'!$F$20</f>
        <v>0</v>
      </c>
    </row>
    <row r="86" spans="1:15" s="9" customFormat="1" ht="70.150000000000006" customHeight="1">
      <c r="A86" s="71" t="s">
        <v>97</v>
      </c>
      <c r="B86" s="53" t="s">
        <v>136</v>
      </c>
      <c r="C86" s="157"/>
      <c r="D86" s="147"/>
      <c r="E86" s="9" t="s">
        <v>154</v>
      </c>
    </row>
    <row r="87" spans="1:15" s="9" customFormat="1" ht="31.9" customHeight="1">
      <c r="A87" s="71" t="s">
        <v>137</v>
      </c>
      <c r="B87" s="53" t="s">
        <v>138</v>
      </c>
      <c r="C87" s="159"/>
      <c r="D87" s="149"/>
    </row>
    <row r="88" spans="1:15" s="39" customFormat="1" ht="43.9" customHeight="1">
      <c r="A88" s="54" t="s">
        <v>139</v>
      </c>
      <c r="B88" s="60" t="s">
        <v>140</v>
      </c>
      <c r="C88" s="157">
        <v>23708.6</v>
      </c>
      <c r="D88" s="147">
        <f>C88-'[1]Свод 2022 чаа'!$F$21</f>
        <v>0</v>
      </c>
    </row>
    <row r="89" spans="1:15" s="10" customFormat="1" ht="19.899999999999999" customHeight="1">
      <c r="A89" s="50" t="s">
        <v>82</v>
      </c>
      <c r="B89" s="61" t="s">
        <v>83</v>
      </c>
      <c r="C89" s="154">
        <f>C90+C91+C92</f>
        <v>17842.970799999999</v>
      </c>
      <c r="D89" s="143"/>
    </row>
    <row r="90" spans="1:15" s="10" customFormat="1" ht="60">
      <c r="A90" s="57" t="s">
        <v>84</v>
      </c>
      <c r="B90" s="62" t="s">
        <v>85</v>
      </c>
      <c r="C90" s="155">
        <v>1600</v>
      </c>
      <c r="D90" s="144"/>
    </row>
    <row r="91" spans="1:15" s="10" customFormat="1" ht="60">
      <c r="A91" s="57" t="s">
        <v>155</v>
      </c>
      <c r="B91" s="62" t="s">
        <v>156</v>
      </c>
      <c r="C91" s="155">
        <v>15182.621999999999</v>
      </c>
      <c r="D91" s="144">
        <f>C91-'[1]Свод 2022 чаа'!$F$44</f>
        <v>0</v>
      </c>
    </row>
    <row r="92" spans="1:15" s="10" customFormat="1" ht="60">
      <c r="A92" s="57" t="s">
        <v>157</v>
      </c>
      <c r="B92" s="62" t="s">
        <v>158</v>
      </c>
      <c r="C92" s="155">
        <v>1060.3488</v>
      </c>
      <c r="D92" s="144">
        <f>C92-'[1]Свод 2022 чаа'!$F$45</f>
        <v>0</v>
      </c>
    </row>
    <row r="93" spans="1:15" s="4" customFormat="1" ht="24" customHeight="1">
      <c r="A93" s="70"/>
      <c r="B93" s="64" t="s">
        <v>86</v>
      </c>
      <c r="C93" s="160">
        <f>C13+C41</f>
        <v>620473.21530296002</v>
      </c>
      <c r="D93" s="143">
        <f>C93-C90-C15-'[1]Свод 2022 чаа'!$F$5</f>
        <v>-4.9999216571450233E-6</v>
      </c>
    </row>
    <row r="94" spans="1:15" s="34" customFormat="1" ht="12.75">
      <c r="A94" s="83" t="s">
        <v>87</v>
      </c>
      <c r="B94" s="86"/>
      <c r="C94" s="84"/>
      <c r="D94" s="145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15" s="34" customFormat="1" ht="12.75">
      <c r="A95" s="32"/>
      <c r="B95" s="87"/>
      <c r="C95" s="67"/>
      <c r="D95" s="67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15">
      <c r="B96" s="88"/>
    </row>
    <row r="97" spans="2:2">
      <c r="B97" s="88"/>
    </row>
    <row r="98" spans="2:2">
      <c r="B98" s="88"/>
    </row>
    <row r="99" spans="2:2">
      <c r="B99" s="88"/>
    </row>
    <row r="100" spans="2:2">
      <c r="B100" s="88"/>
    </row>
    <row r="101" spans="2:2">
      <c r="B101" s="88"/>
    </row>
    <row r="102" spans="2:2">
      <c r="B102" s="88"/>
    </row>
    <row r="103" spans="2:2">
      <c r="B103" s="88"/>
    </row>
    <row r="104" spans="2:2">
      <c r="B104" s="88"/>
    </row>
    <row r="105" spans="2:2">
      <c r="B105" s="88"/>
    </row>
    <row r="106" spans="2:2">
      <c r="B106" s="88"/>
    </row>
    <row r="107" spans="2:2">
      <c r="B107" s="88"/>
    </row>
    <row r="108" spans="2:2">
      <c r="B108" s="88"/>
    </row>
    <row r="109" spans="2:2">
      <c r="B109" s="88"/>
    </row>
    <row r="110" spans="2:2">
      <c r="B110" s="88"/>
    </row>
    <row r="111" spans="2:2">
      <c r="B111" s="88"/>
    </row>
    <row r="112" spans="2:2">
      <c r="B112" s="88"/>
    </row>
    <row r="113" spans="2:2">
      <c r="B113" s="88"/>
    </row>
    <row r="114" spans="2:2">
      <c r="B114" s="88"/>
    </row>
    <row r="115" spans="2:2">
      <c r="B115" s="88"/>
    </row>
    <row r="116" spans="2:2">
      <c r="B116" s="88"/>
    </row>
    <row r="117" spans="2:2">
      <c r="B117" s="88"/>
    </row>
    <row r="118" spans="2:2">
      <c r="B118" s="88"/>
    </row>
    <row r="119" spans="2:2">
      <c r="B119" s="88"/>
    </row>
    <row r="120" spans="2:2">
      <c r="B120" s="88"/>
    </row>
    <row r="121" spans="2:2">
      <c r="B121" s="88"/>
    </row>
    <row r="122" spans="2:2">
      <c r="B122" s="88"/>
    </row>
    <row r="123" spans="2:2">
      <c r="B123" s="88"/>
    </row>
    <row r="124" spans="2:2">
      <c r="B124" s="88"/>
    </row>
    <row r="125" spans="2:2">
      <c r="B125" s="88"/>
    </row>
    <row r="126" spans="2:2">
      <c r="B126" s="88"/>
    </row>
    <row r="127" spans="2:2">
      <c r="B127" s="88"/>
    </row>
    <row r="128" spans="2:2">
      <c r="B128" s="88"/>
    </row>
    <row r="129" spans="2:2">
      <c r="B129" s="88"/>
    </row>
    <row r="130" spans="2:2">
      <c r="B130" s="88"/>
    </row>
    <row r="131" spans="2:2">
      <c r="B131" s="88"/>
    </row>
    <row r="132" spans="2:2">
      <c r="B132" s="88"/>
    </row>
    <row r="133" spans="2:2">
      <c r="B133" s="88"/>
    </row>
    <row r="134" spans="2:2">
      <c r="B134" s="88"/>
    </row>
    <row r="135" spans="2:2">
      <c r="B135" s="88"/>
    </row>
    <row r="136" spans="2:2">
      <c r="B136" s="88"/>
    </row>
    <row r="137" spans="2:2">
      <c r="B137" s="88"/>
    </row>
    <row r="138" spans="2:2">
      <c r="B138" s="88"/>
    </row>
    <row r="139" spans="2:2">
      <c r="B139" s="88"/>
    </row>
    <row r="140" spans="2:2">
      <c r="B140" s="88"/>
    </row>
    <row r="141" spans="2:2">
      <c r="B141" s="88"/>
    </row>
    <row r="142" spans="2:2">
      <c r="B142" s="88"/>
    </row>
    <row r="143" spans="2:2">
      <c r="B143" s="88"/>
    </row>
    <row r="144" spans="2:2">
      <c r="B144" s="88"/>
    </row>
    <row r="145" spans="2:2">
      <c r="B145" s="88"/>
    </row>
    <row r="146" spans="2:2">
      <c r="B146" s="88"/>
    </row>
    <row r="147" spans="2:2">
      <c r="B147" s="88"/>
    </row>
    <row r="148" spans="2:2">
      <c r="B148" s="88"/>
    </row>
    <row r="149" spans="2:2">
      <c r="B149" s="88"/>
    </row>
    <row r="150" spans="2:2">
      <c r="B150" s="88"/>
    </row>
    <row r="151" spans="2:2">
      <c r="B151" s="88"/>
    </row>
    <row r="152" spans="2:2">
      <c r="B152" s="88"/>
    </row>
    <row r="153" spans="2:2">
      <c r="B153" s="88"/>
    </row>
    <row r="154" spans="2:2">
      <c r="B154" s="88"/>
    </row>
    <row r="155" spans="2:2">
      <c r="B155" s="88"/>
    </row>
    <row r="156" spans="2:2">
      <c r="B156" s="88"/>
    </row>
    <row r="157" spans="2:2">
      <c r="B157" s="88"/>
    </row>
    <row r="158" spans="2:2">
      <c r="B158" s="88"/>
    </row>
    <row r="159" spans="2:2">
      <c r="B159" s="88"/>
    </row>
    <row r="160" spans="2:2">
      <c r="B160" s="88"/>
    </row>
    <row r="161" spans="2:2">
      <c r="B161" s="88"/>
    </row>
    <row r="162" spans="2:2">
      <c r="B162" s="88"/>
    </row>
    <row r="163" spans="2:2">
      <c r="B163" s="88"/>
    </row>
    <row r="164" spans="2:2">
      <c r="B164" s="88"/>
    </row>
    <row r="165" spans="2:2">
      <c r="B165" s="88"/>
    </row>
    <row r="166" spans="2:2">
      <c r="B166" s="88"/>
    </row>
    <row r="167" spans="2:2">
      <c r="B167" s="88"/>
    </row>
    <row r="168" spans="2:2">
      <c r="B168" s="88"/>
    </row>
    <row r="169" spans="2:2">
      <c r="B169" s="88"/>
    </row>
    <row r="170" spans="2:2">
      <c r="B170" s="88"/>
    </row>
    <row r="171" spans="2:2">
      <c r="B171" s="88"/>
    </row>
    <row r="172" spans="2:2">
      <c r="B172" s="88"/>
    </row>
    <row r="173" spans="2:2">
      <c r="B173" s="88"/>
    </row>
    <row r="174" spans="2:2">
      <c r="B174" s="88"/>
    </row>
    <row r="175" spans="2:2">
      <c r="B175" s="88"/>
    </row>
    <row r="176" spans="2:2">
      <c r="B176" s="88"/>
    </row>
    <row r="177" spans="2:2">
      <c r="B177" s="88"/>
    </row>
    <row r="178" spans="2:2">
      <c r="B178" s="88"/>
    </row>
    <row r="179" spans="2:2">
      <c r="B179" s="88"/>
    </row>
    <row r="180" spans="2:2">
      <c r="B180" s="88"/>
    </row>
    <row r="181" spans="2:2">
      <c r="B181" s="88"/>
    </row>
    <row r="182" spans="2:2">
      <c r="B182" s="88"/>
    </row>
    <row r="183" spans="2:2">
      <c r="B183" s="88"/>
    </row>
    <row r="184" spans="2:2">
      <c r="B184" s="88"/>
    </row>
    <row r="185" spans="2:2">
      <c r="B185" s="88"/>
    </row>
    <row r="186" spans="2:2">
      <c r="B186" s="88"/>
    </row>
    <row r="187" spans="2:2">
      <c r="B187" s="88"/>
    </row>
    <row r="188" spans="2:2">
      <c r="B188" s="88"/>
    </row>
    <row r="189" spans="2:2">
      <c r="B189" s="88"/>
    </row>
    <row r="190" spans="2:2">
      <c r="B190" s="88"/>
    </row>
    <row r="191" spans="2:2">
      <c r="B191" s="88"/>
    </row>
    <row r="192" spans="2:2">
      <c r="B192" s="88"/>
    </row>
    <row r="193" spans="2:2">
      <c r="B193" s="88"/>
    </row>
    <row r="194" spans="2:2">
      <c r="B194" s="88"/>
    </row>
    <row r="195" spans="2:2">
      <c r="B195" s="88"/>
    </row>
    <row r="196" spans="2:2">
      <c r="B196" s="88"/>
    </row>
    <row r="197" spans="2:2">
      <c r="B197" s="88"/>
    </row>
    <row r="198" spans="2:2">
      <c r="B198" s="88"/>
    </row>
    <row r="199" spans="2:2">
      <c r="B199" s="88"/>
    </row>
    <row r="200" spans="2:2">
      <c r="B200" s="88"/>
    </row>
    <row r="201" spans="2:2">
      <c r="B201" s="88"/>
    </row>
    <row r="202" spans="2:2">
      <c r="B202" s="88"/>
    </row>
    <row r="203" spans="2:2">
      <c r="B203" s="88"/>
    </row>
    <row r="204" spans="2:2">
      <c r="B204" s="88"/>
    </row>
    <row r="205" spans="2:2">
      <c r="B205" s="88"/>
    </row>
    <row r="206" spans="2:2">
      <c r="B206" s="88"/>
    </row>
    <row r="207" spans="2:2">
      <c r="B207" s="88"/>
    </row>
    <row r="208" spans="2:2">
      <c r="B208" s="88"/>
    </row>
    <row r="209" spans="2:2">
      <c r="B209" s="88"/>
    </row>
    <row r="210" spans="2:2">
      <c r="B210" s="88"/>
    </row>
    <row r="211" spans="2:2">
      <c r="B211" s="88"/>
    </row>
    <row r="212" spans="2:2">
      <c r="B212" s="88"/>
    </row>
    <row r="213" spans="2:2">
      <c r="B213" s="88"/>
    </row>
    <row r="214" spans="2:2">
      <c r="B214" s="88"/>
    </row>
    <row r="215" spans="2:2">
      <c r="B215" s="88"/>
    </row>
    <row r="216" spans="2:2">
      <c r="B216" s="88"/>
    </row>
    <row r="217" spans="2:2">
      <c r="B217" s="88"/>
    </row>
    <row r="218" spans="2:2">
      <c r="B218" s="88"/>
    </row>
    <row r="219" spans="2:2">
      <c r="B219" s="88"/>
    </row>
    <row r="220" spans="2:2">
      <c r="B220" s="88"/>
    </row>
    <row r="221" spans="2:2">
      <c r="B221" s="88"/>
    </row>
    <row r="222" spans="2:2">
      <c r="B222" s="88"/>
    </row>
    <row r="223" spans="2:2">
      <c r="B223" s="88"/>
    </row>
    <row r="224" spans="2:2">
      <c r="B224" s="88"/>
    </row>
    <row r="225" spans="2:2">
      <c r="B225" s="88"/>
    </row>
    <row r="226" spans="2:2">
      <c r="B226" s="88"/>
    </row>
    <row r="227" spans="2:2">
      <c r="B227" s="88"/>
    </row>
    <row r="228" spans="2:2">
      <c r="B228" s="88"/>
    </row>
    <row r="229" spans="2:2">
      <c r="B229" s="88"/>
    </row>
    <row r="230" spans="2:2">
      <c r="B230" s="88"/>
    </row>
    <row r="231" spans="2:2">
      <c r="B231" s="88"/>
    </row>
    <row r="232" spans="2:2">
      <c r="B232" s="88"/>
    </row>
    <row r="233" spans="2:2">
      <c r="B233" s="88"/>
    </row>
    <row r="234" spans="2:2">
      <c r="B234" s="88"/>
    </row>
    <row r="235" spans="2:2">
      <c r="B235" s="88"/>
    </row>
    <row r="236" spans="2:2">
      <c r="B236" s="88"/>
    </row>
    <row r="237" spans="2:2">
      <c r="B237" s="88"/>
    </row>
    <row r="238" spans="2:2">
      <c r="B238" s="88"/>
    </row>
    <row r="239" spans="2:2">
      <c r="B239" s="88"/>
    </row>
    <row r="240" spans="2:2">
      <c r="B240" s="88"/>
    </row>
    <row r="241" spans="2:2">
      <c r="B241" s="88"/>
    </row>
    <row r="242" spans="2:2">
      <c r="B242" s="88"/>
    </row>
    <row r="243" spans="2:2">
      <c r="B243" s="88"/>
    </row>
    <row r="244" spans="2:2">
      <c r="B244" s="88"/>
    </row>
    <row r="245" spans="2:2">
      <c r="B245" s="88"/>
    </row>
    <row r="246" spans="2:2">
      <c r="B246" s="88"/>
    </row>
    <row r="247" spans="2:2">
      <c r="B247" s="88"/>
    </row>
    <row r="248" spans="2:2">
      <c r="B248" s="88"/>
    </row>
    <row r="249" spans="2:2">
      <c r="B249" s="88"/>
    </row>
    <row r="250" spans="2:2">
      <c r="B250" s="88"/>
    </row>
    <row r="251" spans="2:2">
      <c r="B251" s="88"/>
    </row>
    <row r="252" spans="2:2">
      <c r="B252" s="88"/>
    </row>
    <row r="253" spans="2:2">
      <c r="B253" s="88"/>
    </row>
    <row r="254" spans="2:2">
      <c r="B254" s="88"/>
    </row>
    <row r="255" spans="2:2">
      <c r="B255" s="88"/>
    </row>
  </sheetData>
  <mergeCells count="4">
    <mergeCell ref="A8:C8"/>
    <mergeCell ref="A9:C9"/>
    <mergeCell ref="B6:C6"/>
    <mergeCell ref="B5:C5"/>
  </mergeCells>
  <pageMargins left="0.51181102362204722" right="0.15748031496062992" top="0.43307086614173229" bottom="0.47244094488188981" header="0.15748031496062992" footer="0.15748031496062992"/>
  <pageSetup paperSize="9" scale="92" fitToHeight="0" orientation="portrait" useFirstPageNumber="1" r:id="rId1"/>
  <headerFooter alignWithMargins="0">
    <oddHeader>&amp;R&amp;P</oddHeader>
  </headerFooter>
  <rowBreaks count="2" manualBreakCount="2">
    <brk id="59" max="2" man="1"/>
    <brk id="73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Y257"/>
  <sheetViews>
    <sheetView tabSelected="1" view="pageBreakPreview" zoomScale="90" zoomScaleSheetLayoutView="90" workbookViewId="0">
      <selection activeCell="A7" sqref="A7:D7"/>
    </sheetView>
  </sheetViews>
  <sheetFormatPr defaultColWidth="9.140625" defaultRowHeight="15"/>
  <cols>
    <col min="1" max="1" width="23.42578125" style="13" customWidth="1"/>
    <col min="2" max="2" width="65" style="13" customWidth="1"/>
    <col min="3" max="3" width="18.5703125" style="21" customWidth="1"/>
    <col min="4" max="4" width="22" style="16" customWidth="1"/>
    <col min="5" max="5" width="10.7109375" style="13" bestFit="1" customWidth="1"/>
    <col min="6" max="6" width="11.85546875" style="13" customWidth="1"/>
    <col min="7" max="16384" width="9.140625" style="13"/>
  </cols>
  <sheetData>
    <row r="1" spans="1:25" ht="15.75">
      <c r="A1" s="11"/>
      <c r="B1" s="168" t="s">
        <v>169</v>
      </c>
      <c r="C1" s="168"/>
      <c r="D1" s="168"/>
      <c r="E1" s="12"/>
    </row>
    <row r="2" spans="1:25" ht="15.75">
      <c r="A2" s="11"/>
      <c r="B2" s="169" t="s">
        <v>89</v>
      </c>
      <c r="C2" s="169"/>
      <c r="D2" s="169"/>
      <c r="F2" s="12"/>
    </row>
    <row r="3" spans="1:25" ht="15.75">
      <c r="A3" s="11"/>
      <c r="B3" s="170" t="s">
        <v>2</v>
      </c>
      <c r="C3" s="170"/>
      <c r="D3" s="170"/>
      <c r="F3" s="12"/>
    </row>
    <row r="4" spans="1:25" ht="15.75">
      <c r="B4" s="169" t="s">
        <v>171</v>
      </c>
      <c r="C4" s="169"/>
      <c r="D4" s="169"/>
      <c r="E4" s="14"/>
      <c r="F4" s="12"/>
    </row>
    <row r="5" spans="1:25" ht="15.75">
      <c r="B5" s="169" t="s">
        <v>165</v>
      </c>
      <c r="C5" s="169"/>
      <c r="D5" s="169"/>
      <c r="E5" s="14"/>
      <c r="F5" s="12"/>
    </row>
    <row r="6" spans="1:25" s="2" customFormat="1" ht="15.75" customHeight="1">
      <c r="A6" s="1"/>
      <c r="B6" s="171" t="s">
        <v>173</v>
      </c>
      <c r="C6" s="171"/>
      <c r="D6" s="171"/>
    </row>
    <row r="7" spans="1:25">
      <c r="A7" s="167" t="s">
        <v>170</v>
      </c>
      <c r="B7" s="167"/>
      <c r="C7" s="167"/>
      <c r="D7" s="167"/>
    </row>
    <row r="8" spans="1:25">
      <c r="A8" s="167" t="s">
        <v>166</v>
      </c>
      <c r="B8" s="167"/>
      <c r="C8" s="167"/>
      <c r="D8" s="167"/>
    </row>
    <row r="9" spans="1:25">
      <c r="A9" s="15"/>
      <c r="B9" s="15"/>
      <c r="D9" s="16" t="s">
        <v>3</v>
      </c>
    </row>
    <row r="10" spans="1:25" ht="14.45" customHeight="1">
      <c r="A10" s="166" t="s">
        <v>4</v>
      </c>
      <c r="B10" s="166" t="s">
        <v>5</v>
      </c>
      <c r="C10" s="165" t="s">
        <v>88</v>
      </c>
      <c r="D10" s="165"/>
    </row>
    <row r="11" spans="1:25">
      <c r="A11" s="166"/>
      <c r="B11" s="166"/>
      <c r="C11" s="93" t="s">
        <v>167</v>
      </c>
      <c r="D11" s="93" t="s">
        <v>168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s="115" customFormat="1" ht="12">
      <c r="A12" s="89">
        <v>1</v>
      </c>
      <c r="B12" s="113">
        <v>2</v>
      </c>
      <c r="C12" s="113">
        <v>3</v>
      </c>
      <c r="D12" s="113">
        <v>4</v>
      </c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</row>
    <row r="13" spans="1:25" s="18" customFormat="1" ht="28.5">
      <c r="A13" s="31" t="s">
        <v>7</v>
      </c>
      <c r="B13" s="69" t="s">
        <v>8</v>
      </c>
      <c r="C13" s="94">
        <f>C14+C15+C20+C24+C26+C29+C30+C33+C36+C39+C41+C42</f>
        <v>47111</v>
      </c>
      <c r="D13" s="95">
        <f>D14+D15+D20+D24+D26+D29+D30+D33+D36+D39+D41+D42</f>
        <v>49462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 s="18" customFormat="1" ht="28.5">
      <c r="A14" s="31" t="s">
        <v>9</v>
      </c>
      <c r="B14" s="69" t="s">
        <v>10</v>
      </c>
      <c r="C14" s="94">
        <v>32670</v>
      </c>
      <c r="D14" s="95">
        <v>34304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s="18" customFormat="1" ht="32.25" customHeight="1">
      <c r="A15" s="31" t="s">
        <v>11</v>
      </c>
      <c r="B15" s="69" t="s">
        <v>12</v>
      </c>
      <c r="C15" s="94">
        <f>C17+C16+C18+C19</f>
        <v>10014</v>
      </c>
      <c r="D15" s="95">
        <f>D17+D16+D18+D19</f>
        <v>10606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s="18" customFormat="1" ht="29.25" customHeight="1">
      <c r="A16" s="125" t="s">
        <v>13</v>
      </c>
      <c r="B16" s="96" t="s">
        <v>14</v>
      </c>
      <c r="C16" s="97">
        <v>4480</v>
      </c>
      <c r="D16" s="98">
        <v>4670</v>
      </c>
      <c r="E16" s="19">
        <v>39.700000000000003</v>
      </c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s="18" customFormat="1" ht="75">
      <c r="A17" s="125" t="s">
        <v>15</v>
      </c>
      <c r="B17" s="96" t="s">
        <v>16</v>
      </c>
      <c r="C17" s="97">
        <v>25</v>
      </c>
      <c r="D17" s="98">
        <v>27</v>
      </c>
      <c r="E17" s="19">
        <v>0.4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s="18" customFormat="1" ht="60">
      <c r="A18" s="125" t="s">
        <v>17</v>
      </c>
      <c r="B18" s="96" t="s">
        <v>18</v>
      </c>
      <c r="C18" s="97">
        <v>5509</v>
      </c>
      <c r="D18" s="98">
        <v>5909</v>
      </c>
      <c r="E18" s="19">
        <v>59.9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s="18" customFormat="1" ht="60">
      <c r="A19" s="125" t="s">
        <v>19</v>
      </c>
      <c r="B19" s="96" t="s">
        <v>20</v>
      </c>
      <c r="C19" s="97">
        <v>0</v>
      </c>
      <c r="D19" s="98">
        <v>0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 s="18" customFormat="1" ht="28.5">
      <c r="A20" s="31" t="s">
        <v>21</v>
      </c>
      <c r="B20" s="69" t="s">
        <v>22</v>
      </c>
      <c r="C20" s="94">
        <f>C21+C22+C23</f>
        <v>1343</v>
      </c>
      <c r="D20" s="95">
        <f>D21+D22+D23</f>
        <v>1380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s="18" customFormat="1" ht="30">
      <c r="A21" s="126">
        <v>1.05010000000001E+16</v>
      </c>
      <c r="B21" s="96" t="s">
        <v>104</v>
      </c>
      <c r="C21" s="97">
        <v>1120</v>
      </c>
      <c r="D21" s="98">
        <v>1154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s="18" customFormat="1">
      <c r="A22" s="125" t="s">
        <v>23</v>
      </c>
      <c r="B22" s="96" t="s">
        <v>24</v>
      </c>
      <c r="C22" s="97">
        <v>129</v>
      </c>
      <c r="D22" s="98">
        <v>130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5" s="18" customFormat="1" ht="30">
      <c r="A23" s="125" t="s">
        <v>25</v>
      </c>
      <c r="B23" s="96" t="s">
        <v>26</v>
      </c>
      <c r="C23" s="97">
        <v>94</v>
      </c>
      <c r="D23" s="98">
        <v>96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s="18" customFormat="1" ht="14.25">
      <c r="A24" s="31" t="s">
        <v>27</v>
      </c>
      <c r="B24" s="69" t="s">
        <v>28</v>
      </c>
      <c r="C24" s="94">
        <f>C25</f>
        <v>866</v>
      </c>
      <c r="D24" s="95">
        <f>D25</f>
        <v>896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5" s="18" customFormat="1">
      <c r="A25" s="125" t="s">
        <v>29</v>
      </c>
      <c r="B25" s="96" t="s">
        <v>30</v>
      </c>
      <c r="C25" s="94">
        <v>866</v>
      </c>
      <c r="D25" s="95">
        <v>896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1:25" s="18" customFormat="1" ht="28.5" hidden="1">
      <c r="A26" s="31" t="s">
        <v>31</v>
      </c>
      <c r="B26" s="69" t="s">
        <v>32</v>
      </c>
      <c r="C26" s="94">
        <f>C27+C28</f>
        <v>0</v>
      </c>
      <c r="D26" s="95">
        <f>D27+D28</f>
        <v>0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1:25" s="18" customFormat="1" hidden="1">
      <c r="A27" s="125" t="s">
        <v>33</v>
      </c>
      <c r="B27" s="96" t="s">
        <v>34</v>
      </c>
      <c r="C27" s="97"/>
      <c r="D27" s="98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25" s="18" customFormat="1" ht="30" hidden="1">
      <c r="A28" s="125" t="s">
        <v>35</v>
      </c>
      <c r="B28" s="99" t="s">
        <v>36</v>
      </c>
      <c r="C28" s="97"/>
      <c r="D28" s="98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25" s="18" customFormat="1" ht="20.25" customHeight="1">
      <c r="A29" s="31" t="s">
        <v>37</v>
      </c>
      <c r="B29" s="100" t="s">
        <v>38</v>
      </c>
      <c r="C29" s="94">
        <v>542</v>
      </c>
      <c r="D29" s="95">
        <v>550</v>
      </c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25" s="18" customFormat="1" ht="42.75">
      <c r="A30" s="31" t="s">
        <v>39</v>
      </c>
      <c r="B30" s="100" t="s">
        <v>40</v>
      </c>
      <c r="C30" s="94">
        <f>C31+C32</f>
        <v>890</v>
      </c>
      <c r="D30" s="95">
        <f>D31+D32</f>
        <v>920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25" s="18" customFormat="1" ht="60">
      <c r="A31" s="125" t="s">
        <v>41</v>
      </c>
      <c r="B31" s="99" t="s">
        <v>42</v>
      </c>
      <c r="C31" s="101">
        <v>380</v>
      </c>
      <c r="D31" s="102">
        <v>410</v>
      </c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1:25" s="18" customFormat="1" ht="75">
      <c r="A32" s="103">
        <v>1.11090450500001E+16</v>
      </c>
      <c r="B32" s="104" t="s">
        <v>43</v>
      </c>
      <c r="C32" s="105">
        <v>510</v>
      </c>
      <c r="D32" s="106">
        <v>510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1:15" s="18" customFormat="1" ht="28.5">
      <c r="A33" s="31" t="s">
        <v>44</v>
      </c>
      <c r="B33" s="100" t="s">
        <v>45</v>
      </c>
      <c r="C33" s="107">
        <f>C34+C35</f>
        <v>317</v>
      </c>
      <c r="D33" s="108">
        <f>D34+D35</f>
        <v>327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1:15" s="18" customFormat="1" ht="30">
      <c r="A34" s="125" t="s">
        <v>46</v>
      </c>
      <c r="B34" s="99" t="s">
        <v>47</v>
      </c>
      <c r="C34" s="105">
        <v>317</v>
      </c>
      <c r="D34" s="106">
        <v>327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s="18" customFormat="1">
      <c r="A35" s="125" t="s">
        <v>48</v>
      </c>
      <c r="B35" s="99" t="s">
        <v>49</v>
      </c>
      <c r="C35" s="107"/>
      <c r="D35" s="108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s="18" customFormat="1" ht="28.5">
      <c r="A36" s="31" t="s">
        <v>50</v>
      </c>
      <c r="B36" s="100" t="s">
        <v>51</v>
      </c>
      <c r="C36" s="107">
        <f>C37+C38</f>
        <v>0</v>
      </c>
      <c r="D36" s="108">
        <f>D37+D38</f>
        <v>0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 s="18" customFormat="1" ht="30">
      <c r="A37" s="125" t="s">
        <v>52</v>
      </c>
      <c r="B37" s="99" t="s">
        <v>53</v>
      </c>
      <c r="C37" s="105"/>
      <c r="D37" s="106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1:15" s="18" customFormat="1" ht="30">
      <c r="A38" s="125" t="s">
        <v>54</v>
      </c>
      <c r="B38" s="99" t="s">
        <v>55</v>
      </c>
      <c r="C38" s="107"/>
      <c r="D38" s="108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39" spans="1:15" s="18" customFormat="1" ht="28.5">
      <c r="A39" s="31" t="s">
        <v>56</v>
      </c>
      <c r="B39" s="100" t="s">
        <v>57</v>
      </c>
      <c r="C39" s="107">
        <f>C40</f>
        <v>200</v>
      </c>
      <c r="D39" s="108">
        <f>D40</f>
        <v>200</v>
      </c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  <row r="40" spans="1:15" s="18" customFormat="1" ht="30">
      <c r="A40" s="126">
        <v>1.14060000000004E+16</v>
      </c>
      <c r="B40" s="99" t="s">
        <v>58</v>
      </c>
      <c r="C40" s="105">
        <v>200</v>
      </c>
      <c r="D40" s="106">
        <v>200</v>
      </c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</row>
    <row r="41" spans="1:15" s="18" customFormat="1" ht="28.5">
      <c r="A41" s="31" t="s">
        <v>59</v>
      </c>
      <c r="B41" s="100" t="s">
        <v>60</v>
      </c>
      <c r="C41" s="107">
        <v>269</v>
      </c>
      <c r="D41" s="108">
        <v>279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42" spans="1:15" s="18" customFormat="1" ht="28.5">
      <c r="A42" s="31" t="s">
        <v>61</v>
      </c>
      <c r="B42" s="109" t="s">
        <v>62</v>
      </c>
      <c r="C42" s="107">
        <f>C43</f>
        <v>0</v>
      </c>
      <c r="D42" s="108">
        <f>D43</f>
        <v>0</v>
      </c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</row>
    <row r="43" spans="1:15" s="18" customFormat="1" ht="19.5" customHeight="1">
      <c r="A43" s="125" t="s">
        <v>63</v>
      </c>
      <c r="B43" s="110" t="s">
        <v>64</v>
      </c>
      <c r="C43" s="107"/>
      <c r="D43" s="108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</row>
    <row r="44" spans="1:15" s="8" customFormat="1" ht="27.75" customHeight="1">
      <c r="A44" s="31" t="s">
        <v>65</v>
      </c>
      <c r="B44" s="111" t="s">
        <v>66</v>
      </c>
      <c r="C44" s="117">
        <f>C45</f>
        <v>578498.97474613518</v>
      </c>
      <c r="D44" s="117">
        <f>D45</f>
        <v>593834.11191897152</v>
      </c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5" s="9" customFormat="1" ht="30">
      <c r="A45" s="125" t="s">
        <v>67</v>
      </c>
      <c r="B45" s="46" t="s">
        <v>68</v>
      </c>
      <c r="C45" s="26">
        <f>C46+C49+C66+C92</f>
        <v>578498.97474613518</v>
      </c>
      <c r="D45" s="26">
        <f>D46+D49+D66+D92</f>
        <v>593834.11191897152</v>
      </c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5" s="10" customFormat="1" ht="28.5" customHeight="1">
      <c r="A46" s="127" t="s">
        <v>69</v>
      </c>
      <c r="B46" s="23" t="s">
        <v>70</v>
      </c>
      <c r="C46" s="24">
        <f>C47+C48</f>
        <v>115597.6</v>
      </c>
      <c r="D46" s="24">
        <f>D47+D48</f>
        <v>106409.70000000001</v>
      </c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5" s="9" customFormat="1" ht="45">
      <c r="A47" s="128" t="s">
        <v>71</v>
      </c>
      <c r="B47" s="112" t="s">
        <v>101</v>
      </c>
      <c r="C47" s="26">
        <v>114931.6</v>
      </c>
      <c r="D47" s="26">
        <v>105737.1</v>
      </c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5" s="9" customFormat="1" ht="30">
      <c r="A48" s="128" t="s">
        <v>72</v>
      </c>
      <c r="B48" s="112" t="s">
        <v>73</v>
      </c>
      <c r="C48" s="26">
        <v>666</v>
      </c>
      <c r="D48" s="26">
        <v>672.6</v>
      </c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s="10" customFormat="1" ht="31.9" customHeight="1">
      <c r="A49" s="127" t="s">
        <v>74</v>
      </c>
      <c r="B49" s="23" t="s">
        <v>75</v>
      </c>
      <c r="C49" s="24">
        <f>C51+C52+C53+C54+C55+C56+C57+C58+C59+C60</f>
        <v>31940.707499999997</v>
      </c>
      <c r="D49" s="24">
        <f>D51+D52+D53+D54+D55+D56+D57+D58+D59+D60</f>
        <v>33895.575100000002</v>
      </c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s="10" customFormat="1" ht="53.45" customHeight="1">
      <c r="A50" s="129" t="s">
        <v>76</v>
      </c>
      <c r="B50" s="47" t="s">
        <v>77</v>
      </c>
      <c r="C50" s="24"/>
      <c r="D50" s="24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s="10" customFormat="1" ht="46.9" customHeight="1">
      <c r="A51" s="129" t="s">
        <v>105</v>
      </c>
      <c r="B51" s="35" t="s">
        <v>106</v>
      </c>
      <c r="C51" s="26"/>
      <c r="D51" s="26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s="10" customFormat="1" ht="45.75" customHeight="1">
      <c r="A52" s="129" t="s">
        <v>91</v>
      </c>
      <c r="B52" s="53" t="s">
        <v>107</v>
      </c>
      <c r="C52" s="26"/>
      <c r="D52" s="26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s="10" customFormat="1" ht="45.75" customHeight="1">
      <c r="A53" s="129" t="s">
        <v>108</v>
      </c>
      <c r="B53" s="53" t="s">
        <v>109</v>
      </c>
      <c r="C53" s="26">
        <v>6272.4679999999998</v>
      </c>
      <c r="D53" s="26">
        <v>6272.4679999999998</v>
      </c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s="10" customFormat="1" ht="30">
      <c r="A54" s="129" t="s">
        <v>92</v>
      </c>
      <c r="B54" s="35" t="s">
        <v>110</v>
      </c>
      <c r="C54" s="26">
        <v>3742.2000000000003</v>
      </c>
      <c r="D54" s="26">
        <v>4521.8249999999998</v>
      </c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s="10" customFormat="1" ht="31.5" customHeight="1">
      <c r="A55" s="130" t="s">
        <v>111</v>
      </c>
      <c r="B55" s="43" t="s">
        <v>112</v>
      </c>
      <c r="C55" s="26"/>
      <c r="D55" s="26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s="10" customFormat="1" ht="31.5" customHeight="1">
      <c r="A56" s="130" t="s">
        <v>98</v>
      </c>
      <c r="B56" s="43" t="s">
        <v>113</v>
      </c>
      <c r="C56" s="26"/>
      <c r="D56" s="26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s="10" customFormat="1" ht="30">
      <c r="A57" s="130" t="s">
        <v>114</v>
      </c>
      <c r="B57" s="53" t="s">
        <v>115</v>
      </c>
      <c r="C57" s="26">
        <v>1009.999</v>
      </c>
      <c r="D57" s="26">
        <v>1009.999</v>
      </c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s="10" customFormat="1" ht="30">
      <c r="A58" s="129" t="s">
        <v>116</v>
      </c>
      <c r="B58" s="43" t="s">
        <v>117</v>
      </c>
      <c r="C58" s="26"/>
      <c r="D58" s="26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s="10" customFormat="1" ht="60">
      <c r="A59" s="129" t="s">
        <v>118</v>
      </c>
      <c r="B59" s="43" t="s">
        <v>119</v>
      </c>
      <c r="C59" s="26"/>
      <c r="D59" s="26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s="10" customFormat="1" ht="22.5" customHeight="1">
      <c r="A60" s="131" t="s">
        <v>78</v>
      </c>
      <c r="B60" s="36" t="s">
        <v>79</v>
      </c>
      <c r="C60" s="37">
        <f>C61+C62+C63+C64+C65</f>
        <v>20916.040499999999</v>
      </c>
      <c r="D60" s="37">
        <f>D61+D62+D63+D64+D65</f>
        <v>22091.283100000001</v>
      </c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s="10" customFormat="1" ht="44.45" customHeight="1">
      <c r="A61" s="129" t="s">
        <v>78</v>
      </c>
      <c r="B61" s="25" t="s">
        <v>120</v>
      </c>
      <c r="C61" s="26">
        <v>15745.7</v>
      </c>
      <c r="D61" s="26">
        <v>16630.4408</v>
      </c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s="10" customFormat="1" ht="58.9" customHeight="1">
      <c r="A62" s="129" t="s">
        <v>78</v>
      </c>
      <c r="B62" s="25" t="s">
        <v>121</v>
      </c>
      <c r="C62" s="26">
        <v>1559.8612000000001</v>
      </c>
      <c r="D62" s="26">
        <v>1647.5</v>
      </c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s="10" customFormat="1" ht="29.45" customHeight="1">
      <c r="A63" s="129" t="s">
        <v>78</v>
      </c>
      <c r="B63" s="25" t="s">
        <v>122</v>
      </c>
      <c r="C63" s="26">
        <v>1107.8793000000001</v>
      </c>
      <c r="D63" s="26">
        <v>1170.1400000000001</v>
      </c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s="10" customFormat="1" ht="36" customHeight="1">
      <c r="A64" s="129" t="s">
        <v>78</v>
      </c>
      <c r="B64" s="25" t="s">
        <v>123</v>
      </c>
      <c r="C64" s="26">
        <v>2502.6</v>
      </c>
      <c r="D64" s="26">
        <v>2643.2022999999999</v>
      </c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s="10" customFormat="1" ht="47.45" customHeight="1">
      <c r="A65" s="129" t="s">
        <v>78</v>
      </c>
      <c r="B65" s="25" t="s">
        <v>124</v>
      </c>
      <c r="C65" s="26"/>
      <c r="D65" s="26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s="10" customFormat="1" ht="24.75" customHeight="1">
      <c r="A66" s="127" t="s">
        <v>80</v>
      </c>
      <c r="B66" s="23" t="s">
        <v>81</v>
      </c>
      <c r="C66" s="24">
        <f>C67+C68+C69+C83+C84+C85+C86+C87+C88+C89+C90+C91</f>
        <v>413092.04524613521</v>
      </c>
      <c r="D66" s="24">
        <f>D67+D68+D69+D83+D84+D85+D86+D87+D88+D89+D90+D91</f>
        <v>437564.91241897154</v>
      </c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s="9" customFormat="1" ht="47.25" customHeight="1">
      <c r="A67" s="125" t="s">
        <v>93</v>
      </c>
      <c r="B67" s="35" t="s">
        <v>125</v>
      </c>
      <c r="C67" s="28">
        <v>11.2</v>
      </c>
      <c r="D67" s="28">
        <v>11.7995</v>
      </c>
    </row>
    <row r="68" spans="1:14" s="9" customFormat="1" ht="31.5" customHeight="1">
      <c r="A68" s="128" t="s">
        <v>100</v>
      </c>
      <c r="B68" s="35" t="s">
        <v>126</v>
      </c>
      <c r="C68" s="28">
        <v>6693.7</v>
      </c>
      <c r="D68" s="28">
        <v>7069.77</v>
      </c>
      <c r="E68" s="9" t="s">
        <v>160</v>
      </c>
    </row>
    <row r="69" spans="1:14" s="45" customFormat="1" ht="30.75" customHeight="1">
      <c r="A69" s="132" t="s">
        <v>127</v>
      </c>
      <c r="B69" s="80" t="s">
        <v>102</v>
      </c>
      <c r="C69" s="44">
        <f>C70+C71+C72+C73+C74+C75+C76+C77+C78+C79+C80+C81+C82</f>
        <v>262286.24002613517</v>
      </c>
      <c r="D69" s="44">
        <f>D70+D71+D72+D73+D74+D75+D76+D77+D78+D79+D80+D81+D82</f>
        <v>276541.65829297149</v>
      </c>
    </row>
    <row r="70" spans="1:14" s="39" customFormat="1" ht="115.15" customHeight="1">
      <c r="A70" s="133" t="s">
        <v>127</v>
      </c>
      <c r="B70" s="82" t="s">
        <v>141</v>
      </c>
      <c r="C70" s="42">
        <v>245051.5</v>
      </c>
      <c r="D70" s="42">
        <v>258821</v>
      </c>
    </row>
    <row r="71" spans="1:14" s="39" customFormat="1" ht="30.75" customHeight="1">
      <c r="A71" s="133" t="s">
        <v>127</v>
      </c>
      <c r="B71" s="82" t="s">
        <v>142</v>
      </c>
      <c r="C71" s="42">
        <v>2004.8</v>
      </c>
      <c r="D71" s="42">
        <v>2004.8</v>
      </c>
    </row>
    <row r="72" spans="1:14" s="39" customFormat="1" ht="30.75" customHeight="1">
      <c r="A72" s="133" t="s">
        <v>127</v>
      </c>
      <c r="B72" s="82" t="s">
        <v>143</v>
      </c>
      <c r="C72" s="42">
        <v>824.1</v>
      </c>
      <c r="D72" s="42">
        <v>870.38319999999999</v>
      </c>
    </row>
    <row r="73" spans="1:14" s="39" customFormat="1" ht="116.45" customHeight="1">
      <c r="A73" s="133" t="s">
        <v>127</v>
      </c>
      <c r="B73" s="82" t="s">
        <v>144</v>
      </c>
      <c r="C73" s="42">
        <v>1143.9047</v>
      </c>
      <c r="D73" s="42">
        <v>1208.1763000000001</v>
      </c>
      <c r="E73" s="39" t="s">
        <v>161</v>
      </c>
    </row>
    <row r="74" spans="1:14" s="39" customFormat="1" ht="112.15" customHeight="1">
      <c r="A74" s="133" t="s">
        <v>127</v>
      </c>
      <c r="B74" s="82" t="s">
        <v>145</v>
      </c>
      <c r="C74" s="42">
        <v>2403.5</v>
      </c>
      <c r="D74" s="42">
        <v>2538.5661</v>
      </c>
    </row>
    <row r="75" spans="1:14" s="39" customFormat="1" ht="98.45" customHeight="1">
      <c r="A75" s="133" t="s">
        <v>127</v>
      </c>
      <c r="B75" s="82" t="s">
        <v>146</v>
      </c>
      <c r="C75" s="42">
        <v>4682.3494261351461</v>
      </c>
      <c r="D75" s="42">
        <v>4645.8209929714503</v>
      </c>
      <c r="E75" s="39" t="s">
        <v>162</v>
      </c>
    </row>
    <row r="76" spans="1:14" s="39" customFormat="1" ht="112.9" customHeight="1">
      <c r="A76" s="133" t="s">
        <v>127</v>
      </c>
      <c r="B76" s="82" t="s">
        <v>147</v>
      </c>
      <c r="C76" s="42">
        <v>4491.3</v>
      </c>
      <c r="D76" s="42">
        <v>4743.6817000000001</v>
      </c>
    </row>
    <row r="77" spans="1:14" s="39" customFormat="1" ht="46.9" customHeight="1">
      <c r="A77" s="133" t="s">
        <v>127</v>
      </c>
      <c r="B77" s="82" t="s">
        <v>148</v>
      </c>
      <c r="C77" s="42">
        <v>581.4</v>
      </c>
      <c r="D77" s="42">
        <v>587.1</v>
      </c>
    </row>
    <row r="78" spans="1:14" s="39" customFormat="1" ht="41.45" customHeight="1">
      <c r="A78" s="133" t="s">
        <v>127</v>
      </c>
      <c r="B78" s="82" t="s">
        <v>149</v>
      </c>
      <c r="C78" s="42">
        <v>892.4</v>
      </c>
      <c r="D78" s="42">
        <v>901.3</v>
      </c>
    </row>
    <row r="79" spans="1:14" s="39" customFormat="1" ht="30.75" customHeight="1">
      <c r="A79" s="133" t="s">
        <v>127</v>
      </c>
      <c r="B79" s="82" t="s">
        <v>150</v>
      </c>
      <c r="C79" s="42">
        <v>112.57940000000001</v>
      </c>
      <c r="D79" s="42">
        <v>118.90479999999999</v>
      </c>
    </row>
    <row r="80" spans="1:14" s="39" customFormat="1" ht="42" customHeight="1">
      <c r="A80" s="133" t="s">
        <v>127</v>
      </c>
      <c r="B80" s="82" t="s">
        <v>151</v>
      </c>
      <c r="C80" s="42">
        <v>2</v>
      </c>
      <c r="D80" s="42">
        <v>2</v>
      </c>
    </row>
    <row r="81" spans="1:5" s="39" customFormat="1" ht="30.75" customHeight="1">
      <c r="A81" s="133" t="s">
        <v>127</v>
      </c>
      <c r="B81" s="82" t="s">
        <v>152</v>
      </c>
      <c r="C81" s="42">
        <v>55.506500000000003</v>
      </c>
      <c r="D81" s="42">
        <v>58.6252</v>
      </c>
    </row>
    <row r="82" spans="1:5" s="39" customFormat="1" ht="49.15" customHeight="1">
      <c r="A82" s="133" t="s">
        <v>127</v>
      </c>
      <c r="B82" s="82" t="s">
        <v>153</v>
      </c>
      <c r="C82" s="42">
        <v>40.9</v>
      </c>
      <c r="D82" s="42">
        <v>41.3</v>
      </c>
    </row>
    <row r="83" spans="1:5" s="39" customFormat="1" ht="60" customHeight="1">
      <c r="A83" s="128" t="s">
        <v>99</v>
      </c>
      <c r="B83" s="35" t="s">
        <v>128</v>
      </c>
      <c r="C83" s="38">
        <v>3468.8164000000002</v>
      </c>
      <c r="D83" s="38">
        <v>3663.7157999999999</v>
      </c>
    </row>
    <row r="84" spans="1:5" s="9" customFormat="1" ht="45.6" customHeight="1">
      <c r="A84" s="128" t="s">
        <v>129</v>
      </c>
      <c r="B84" s="35" t="s">
        <v>130</v>
      </c>
      <c r="C84" s="28">
        <v>27012.22</v>
      </c>
      <c r="D84" s="28">
        <v>28526.46</v>
      </c>
    </row>
    <row r="85" spans="1:5" s="9" customFormat="1" ht="46.15" customHeight="1">
      <c r="A85" s="125" t="s">
        <v>94</v>
      </c>
      <c r="B85" s="40" t="s">
        <v>131</v>
      </c>
      <c r="C85" s="28">
        <v>402.48600000000005</v>
      </c>
      <c r="D85" s="28">
        <v>416.97549600000008</v>
      </c>
    </row>
    <row r="86" spans="1:5" s="39" customFormat="1" ht="60">
      <c r="A86" s="125" t="s">
        <v>95</v>
      </c>
      <c r="B86" s="41" t="s">
        <v>132</v>
      </c>
      <c r="C86" s="38">
        <v>12</v>
      </c>
      <c r="D86" s="38">
        <v>5.4</v>
      </c>
    </row>
    <row r="87" spans="1:5" s="39" customFormat="1" ht="31.5" customHeight="1">
      <c r="A87" s="125" t="s">
        <v>96</v>
      </c>
      <c r="B87" s="35" t="s">
        <v>133</v>
      </c>
      <c r="C87" s="38">
        <v>3148</v>
      </c>
      <c r="D87" s="38">
        <v>3148</v>
      </c>
    </row>
    <row r="88" spans="1:5" s="9" customFormat="1" ht="34.9" customHeight="1">
      <c r="A88" s="125" t="s">
        <v>134</v>
      </c>
      <c r="B88" s="35" t="s">
        <v>135</v>
      </c>
      <c r="C88" s="28">
        <v>83348.282819999993</v>
      </c>
      <c r="D88" s="28">
        <v>89803.333329999994</v>
      </c>
    </row>
    <row r="89" spans="1:5" s="9" customFormat="1" ht="73.900000000000006" customHeight="1">
      <c r="A89" s="125" t="s">
        <v>97</v>
      </c>
      <c r="B89" s="35" t="s">
        <v>136</v>
      </c>
      <c r="C89" s="28"/>
      <c r="D89" s="28"/>
      <c r="E89" s="28" t="s">
        <v>154</v>
      </c>
    </row>
    <row r="90" spans="1:5" s="9" customFormat="1" ht="31.9" customHeight="1">
      <c r="A90" s="125" t="s">
        <v>137</v>
      </c>
      <c r="B90" s="40" t="s">
        <v>138</v>
      </c>
      <c r="C90" s="27"/>
      <c r="D90" s="27"/>
    </row>
    <row r="91" spans="1:5" s="39" customFormat="1" ht="43.9" customHeight="1">
      <c r="A91" s="130" t="s">
        <v>139</v>
      </c>
      <c r="B91" s="43" t="s">
        <v>140</v>
      </c>
      <c r="C91" s="38">
        <v>26709.1</v>
      </c>
      <c r="D91" s="38">
        <v>28377.8</v>
      </c>
    </row>
    <row r="92" spans="1:5" s="10" customFormat="1" ht="25.5" customHeight="1">
      <c r="A92" s="127" t="s">
        <v>82</v>
      </c>
      <c r="B92" s="29" t="s">
        <v>83</v>
      </c>
      <c r="C92" s="24">
        <f>C93+C94+C95</f>
        <v>17868.621999999999</v>
      </c>
      <c r="D92" s="24">
        <f>D93+D94+D95</f>
        <v>15963.9244</v>
      </c>
    </row>
    <row r="93" spans="1:5" s="10" customFormat="1" ht="60">
      <c r="A93" s="129" t="s">
        <v>84</v>
      </c>
      <c r="B93" s="30" t="s">
        <v>85</v>
      </c>
      <c r="C93" s="26">
        <v>1648</v>
      </c>
      <c r="D93" s="26">
        <v>1685</v>
      </c>
    </row>
    <row r="94" spans="1:5" s="10" customFormat="1" ht="75">
      <c r="A94" s="129" t="s">
        <v>155</v>
      </c>
      <c r="B94" s="30" t="s">
        <v>156</v>
      </c>
      <c r="C94" s="26">
        <v>15182.621999999999</v>
      </c>
      <c r="D94" s="26">
        <v>13182.621999999999</v>
      </c>
    </row>
    <row r="95" spans="1:5" s="10" customFormat="1" ht="60">
      <c r="A95" s="129" t="s">
        <v>157</v>
      </c>
      <c r="B95" s="30" t="s">
        <v>158</v>
      </c>
      <c r="C95" s="26">
        <v>1038</v>
      </c>
      <c r="D95" s="26">
        <v>1096.3023999999998</v>
      </c>
    </row>
    <row r="96" spans="1:5" s="123" customFormat="1" ht="24" customHeight="1">
      <c r="A96" s="31"/>
      <c r="B96" s="122" t="s">
        <v>86</v>
      </c>
      <c r="C96" s="124">
        <f>C44+C13</f>
        <v>625609.97474613518</v>
      </c>
      <c r="D96" s="124">
        <f>D44+D13</f>
        <v>643296.11191897152</v>
      </c>
    </row>
    <row r="97" spans="1:14" s="34" customFormat="1" ht="12.75">
      <c r="A97" s="32" t="s">
        <v>87</v>
      </c>
      <c r="B97" s="32"/>
      <c r="C97" s="116"/>
      <c r="D97" s="116"/>
      <c r="E97" s="33"/>
      <c r="F97" s="33"/>
      <c r="G97" s="33"/>
      <c r="H97" s="33"/>
      <c r="I97" s="33"/>
      <c r="J97" s="33"/>
      <c r="K97" s="33"/>
      <c r="L97" s="33"/>
      <c r="M97" s="33"/>
      <c r="N97" s="33"/>
    </row>
    <row r="98" spans="1:14">
      <c r="B98" s="20"/>
    </row>
    <row r="99" spans="1:14">
      <c r="B99" s="20"/>
    </row>
    <row r="100" spans="1:14">
      <c r="B100" s="20"/>
    </row>
    <row r="101" spans="1:14">
      <c r="B101" s="20"/>
    </row>
    <row r="102" spans="1:14">
      <c r="B102" s="20"/>
    </row>
    <row r="103" spans="1:14">
      <c r="B103" s="20"/>
    </row>
    <row r="104" spans="1:14">
      <c r="B104" s="20"/>
    </row>
    <row r="105" spans="1:14">
      <c r="B105" s="20"/>
    </row>
    <row r="106" spans="1:14">
      <c r="B106" s="20"/>
    </row>
    <row r="107" spans="1:14">
      <c r="B107" s="20"/>
    </row>
    <row r="108" spans="1:14">
      <c r="B108" s="20"/>
    </row>
    <row r="109" spans="1:14">
      <c r="B109" s="20"/>
    </row>
    <row r="110" spans="1:14">
      <c r="B110" s="20"/>
    </row>
    <row r="111" spans="1:14">
      <c r="B111" s="20"/>
    </row>
    <row r="112" spans="1:14">
      <c r="B112" s="20"/>
    </row>
    <row r="113" spans="2:2">
      <c r="B113" s="20"/>
    </row>
    <row r="114" spans="2:2">
      <c r="B114" s="20"/>
    </row>
    <row r="115" spans="2:2">
      <c r="B115" s="20"/>
    </row>
    <row r="116" spans="2:2">
      <c r="B116" s="20"/>
    </row>
    <row r="117" spans="2:2">
      <c r="B117" s="20"/>
    </row>
    <row r="118" spans="2:2">
      <c r="B118" s="20"/>
    </row>
    <row r="119" spans="2:2">
      <c r="B119" s="20"/>
    </row>
    <row r="120" spans="2:2">
      <c r="B120" s="20"/>
    </row>
    <row r="121" spans="2:2">
      <c r="B121" s="20"/>
    </row>
    <row r="122" spans="2:2">
      <c r="B122" s="20"/>
    </row>
    <row r="123" spans="2:2">
      <c r="B123" s="20"/>
    </row>
    <row r="124" spans="2:2">
      <c r="B124" s="20"/>
    </row>
    <row r="125" spans="2:2">
      <c r="B125" s="20"/>
    </row>
    <row r="126" spans="2:2">
      <c r="B126" s="20"/>
    </row>
    <row r="127" spans="2:2">
      <c r="B127" s="20"/>
    </row>
    <row r="128" spans="2:2">
      <c r="B128" s="20"/>
    </row>
    <row r="129" spans="2:2">
      <c r="B129" s="20"/>
    </row>
    <row r="130" spans="2:2">
      <c r="B130" s="20"/>
    </row>
    <row r="131" spans="2:2">
      <c r="B131" s="20"/>
    </row>
    <row r="132" spans="2:2">
      <c r="B132" s="20"/>
    </row>
    <row r="133" spans="2:2">
      <c r="B133" s="20"/>
    </row>
    <row r="134" spans="2:2">
      <c r="B134" s="20"/>
    </row>
    <row r="135" spans="2:2">
      <c r="B135" s="20"/>
    </row>
    <row r="136" spans="2:2">
      <c r="B136" s="20"/>
    </row>
    <row r="137" spans="2:2">
      <c r="B137" s="20"/>
    </row>
    <row r="138" spans="2:2">
      <c r="B138" s="20"/>
    </row>
    <row r="139" spans="2:2">
      <c r="B139" s="20"/>
    </row>
    <row r="140" spans="2:2">
      <c r="B140" s="20"/>
    </row>
    <row r="141" spans="2:2">
      <c r="B141" s="20"/>
    </row>
    <row r="142" spans="2:2">
      <c r="B142" s="20"/>
    </row>
    <row r="143" spans="2:2">
      <c r="B143" s="20"/>
    </row>
    <row r="144" spans="2:2">
      <c r="B144" s="20"/>
    </row>
    <row r="145" spans="2:2">
      <c r="B145" s="20"/>
    </row>
    <row r="146" spans="2:2">
      <c r="B146" s="20"/>
    </row>
    <row r="147" spans="2:2">
      <c r="B147" s="20"/>
    </row>
    <row r="148" spans="2:2">
      <c r="B148" s="20"/>
    </row>
    <row r="149" spans="2:2">
      <c r="B149" s="20"/>
    </row>
    <row r="150" spans="2:2">
      <c r="B150" s="20"/>
    </row>
    <row r="151" spans="2:2">
      <c r="B151" s="20"/>
    </row>
    <row r="152" spans="2:2">
      <c r="B152" s="20"/>
    </row>
    <row r="153" spans="2:2">
      <c r="B153" s="20"/>
    </row>
    <row r="154" spans="2:2">
      <c r="B154" s="20"/>
    </row>
    <row r="155" spans="2:2">
      <c r="B155" s="20"/>
    </row>
    <row r="156" spans="2:2">
      <c r="B156" s="20"/>
    </row>
    <row r="157" spans="2:2">
      <c r="B157" s="20"/>
    </row>
    <row r="158" spans="2:2">
      <c r="B158" s="20"/>
    </row>
    <row r="159" spans="2:2">
      <c r="B159" s="20"/>
    </row>
    <row r="160" spans="2:2">
      <c r="B160" s="20"/>
    </row>
    <row r="161" spans="2:2">
      <c r="B161" s="20"/>
    </row>
    <row r="162" spans="2:2">
      <c r="B162" s="20"/>
    </row>
    <row r="163" spans="2:2">
      <c r="B163" s="20"/>
    </row>
    <row r="164" spans="2:2">
      <c r="B164" s="20"/>
    </row>
    <row r="165" spans="2:2">
      <c r="B165" s="20"/>
    </row>
    <row r="166" spans="2:2">
      <c r="B166" s="20"/>
    </row>
    <row r="167" spans="2:2">
      <c r="B167" s="20"/>
    </row>
    <row r="168" spans="2:2">
      <c r="B168" s="20"/>
    </row>
    <row r="169" spans="2:2">
      <c r="B169" s="20"/>
    </row>
    <row r="170" spans="2:2">
      <c r="B170" s="20"/>
    </row>
    <row r="171" spans="2:2">
      <c r="B171" s="20"/>
    </row>
    <row r="172" spans="2:2">
      <c r="B172" s="20"/>
    </row>
    <row r="173" spans="2:2">
      <c r="B173" s="20"/>
    </row>
    <row r="174" spans="2:2">
      <c r="B174" s="20"/>
    </row>
    <row r="175" spans="2:2">
      <c r="B175" s="20"/>
    </row>
    <row r="176" spans="2:2">
      <c r="B176" s="20"/>
    </row>
    <row r="177" spans="2:2">
      <c r="B177" s="20"/>
    </row>
    <row r="178" spans="2:2">
      <c r="B178" s="20"/>
    </row>
    <row r="179" spans="2:2">
      <c r="B179" s="20"/>
    </row>
    <row r="180" spans="2:2">
      <c r="B180" s="20"/>
    </row>
    <row r="181" spans="2:2">
      <c r="B181" s="20"/>
    </row>
    <row r="182" spans="2:2">
      <c r="B182" s="20"/>
    </row>
    <row r="183" spans="2:2">
      <c r="B183" s="20"/>
    </row>
    <row r="184" spans="2:2">
      <c r="B184" s="20"/>
    </row>
    <row r="185" spans="2:2">
      <c r="B185" s="20"/>
    </row>
    <row r="186" spans="2:2">
      <c r="B186" s="20"/>
    </row>
    <row r="187" spans="2:2">
      <c r="B187" s="20"/>
    </row>
    <row r="188" spans="2:2">
      <c r="B188" s="20"/>
    </row>
    <row r="189" spans="2:2">
      <c r="B189" s="20"/>
    </row>
    <row r="190" spans="2:2">
      <c r="B190" s="20"/>
    </row>
    <row r="191" spans="2:2">
      <c r="B191" s="20"/>
    </row>
    <row r="192" spans="2:2">
      <c r="B192" s="20"/>
    </row>
    <row r="193" spans="2:2">
      <c r="B193" s="20"/>
    </row>
    <row r="194" spans="2:2">
      <c r="B194" s="20"/>
    </row>
    <row r="195" spans="2:2">
      <c r="B195" s="20"/>
    </row>
    <row r="196" spans="2:2">
      <c r="B196" s="20"/>
    </row>
    <row r="197" spans="2:2">
      <c r="B197" s="20"/>
    </row>
    <row r="198" spans="2:2">
      <c r="B198" s="20"/>
    </row>
    <row r="199" spans="2:2">
      <c r="B199" s="20"/>
    </row>
    <row r="200" spans="2:2">
      <c r="B200" s="20"/>
    </row>
    <row r="201" spans="2:2">
      <c r="B201" s="20"/>
    </row>
    <row r="202" spans="2:2">
      <c r="B202" s="20"/>
    </row>
    <row r="203" spans="2:2">
      <c r="B203" s="20"/>
    </row>
    <row r="204" spans="2:2">
      <c r="B204" s="20"/>
    </row>
    <row r="205" spans="2:2">
      <c r="B205" s="20"/>
    </row>
    <row r="206" spans="2:2">
      <c r="B206" s="20"/>
    </row>
    <row r="207" spans="2:2">
      <c r="B207" s="20"/>
    </row>
    <row r="208" spans="2:2">
      <c r="B208" s="20"/>
    </row>
    <row r="209" spans="2:2">
      <c r="B209" s="20"/>
    </row>
    <row r="210" spans="2:2">
      <c r="B210" s="20"/>
    </row>
    <row r="211" spans="2:2">
      <c r="B211" s="20"/>
    </row>
    <row r="212" spans="2:2">
      <c r="B212" s="20"/>
    </row>
    <row r="213" spans="2:2">
      <c r="B213" s="20"/>
    </row>
    <row r="214" spans="2:2">
      <c r="B214" s="20"/>
    </row>
    <row r="215" spans="2:2">
      <c r="B215" s="20"/>
    </row>
    <row r="216" spans="2:2">
      <c r="B216" s="20"/>
    </row>
    <row r="217" spans="2:2">
      <c r="B217" s="20"/>
    </row>
    <row r="218" spans="2:2">
      <c r="B218" s="20"/>
    </row>
    <row r="219" spans="2:2">
      <c r="B219" s="20"/>
    </row>
    <row r="220" spans="2:2">
      <c r="B220" s="20"/>
    </row>
    <row r="221" spans="2:2">
      <c r="B221" s="20"/>
    </row>
    <row r="222" spans="2:2">
      <c r="B222" s="20"/>
    </row>
    <row r="223" spans="2:2">
      <c r="B223" s="20"/>
    </row>
    <row r="224" spans="2:2">
      <c r="B224" s="20"/>
    </row>
    <row r="225" spans="2:2">
      <c r="B225" s="20"/>
    </row>
    <row r="226" spans="2:2">
      <c r="B226" s="20"/>
    </row>
    <row r="227" spans="2:2">
      <c r="B227" s="20"/>
    </row>
    <row r="228" spans="2:2">
      <c r="B228" s="20"/>
    </row>
    <row r="229" spans="2:2">
      <c r="B229" s="20"/>
    </row>
    <row r="230" spans="2:2">
      <c r="B230" s="20"/>
    </row>
    <row r="231" spans="2:2">
      <c r="B231" s="20"/>
    </row>
    <row r="232" spans="2:2">
      <c r="B232" s="20"/>
    </row>
    <row r="233" spans="2:2">
      <c r="B233" s="20"/>
    </row>
    <row r="234" spans="2:2">
      <c r="B234" s="20"/>
    </row>
    <row r="235" spans="2:2">
      <c r="B235" s="20"/>
    </row>
    <row r="236" spans="2:2">
      <c r="B236" s="20"/>
    </row>
    <row r="237" spans="2:2">
      <c r="B237" s="20"/>
    </row>
    <row r="238" spans="2:2">
      <c r="B238" s="20"/>
    </row>
    <row r="239" spans="2:2">
      <c r="B239" s="20"/>
    </row>
    <row r="240" spans="2:2">
      <c r="B240" s="20"/>
    </row>
    <row r="241" spans="2:2">
      <c r="B241" s="20"/>
    </row>
    <row r="242" spans="2:2">
      <c r="B242" s="20"/>
    </row>
    <row r="243" spans="2:2">
      <c r="B243" s="20"/>
    </row>
    <row r="244" spans="2:2">
      <c r="B244" s="20"/>
    </row>
    <row r="245" spans="2:2">
      <c r="B245" s="20"/>
    </row>
    <row r="246" spans="2:2">
      <c r="B246" s="20"/>
    </row>
    <row r="247" spans="2:2">
      <c r="B247" s="20"/>
    </row>
    <row r="248" spans="2:2">
      <c r="B248" s="20"/>
    </row>
    <row r="249" spans="2:2">
      <c r="B249" s="20"/>
    </row>
    <row r="250" spans="2:2">
      <c r="B250" s="20"/>
    </row>
    <row r="251" spans="2:2">
      <c r="B251" s="20"/>
    </row>
    <row r="252" spans="2:2">
      <c r="B252" s="20"/>
    </row>
    <row r="253" spans="2:2">
      <c r="B253" s="20"/>
    </row>
    <row r="254" spans="2:2">
      <c r="B254" s="20"/>
    </row>
    <row r="255" spans="2:2">
      <c r="B255" s="20"/>
    </row>
    <row r="256" spans="2:2">
      <c r="B256" s="20"/>
    </row>
    <row r="257" spans="2:2">
      <c r="B257" s="20"/>
    </row>
  </sheetData>
  <mergeCells count="11">
    <mergeCell ref="C10:D10"/>
    <mergeCell ref="B10:B11"/>
    <mergeCell ref="A10:A11"/>
    <mergeCell ref="A8:D8"/>
    <mergeCell ref="B1:D1"/>
    <mergeCell ref="B2:D2"/>
    <mergeCell ref="B3:D3"/>
    <mergeCell ref="B4:D4"/>
    <mergeCell ref="B5:D5"/>
    <mergeCell ref="A7:D7"/>
    <mergeCell ref="B6:D6"/>
  </mergeCells>
  <pageMargins left="0.7" right="0.7" top="0.75" bottom="0.75" header="0.3" footer="0.3"/>
  <pageSetup paperSize="9" scale="6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4</vt:lpstr>
      <vt:lpstr>приложение 5</vt:lpstr>
      <vt:lpstr>'приложение 4'!Заголовки_для_печати</vt:lpstr>
      <vt:lpstr>'приложение 4'!Область_печати</vt:lpstr>
      <vt:lpstr>'приложение 5'!Область_печати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Позитроника</dc:creator>
  <cp:lastModifiedBy>Орлан-ооловна</cp:lastModifiedBy>
  <cp:lastPrinted>2021-12-14T10:31:48Z</cp:lastPrinted>
  <dcterms:created xsi:type="dcterms:W3CDTF">2019-11-01T08:52:36Z</dcterms:created>
  <dcterms:modified xsi:type="dcterms:W3CDTF">2021-12-14T10:32:23Z</dcterms:modified>
</cp:coreProperties>
</file>